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510" yWindow="510" windowWidth="14055" windowHeight="7110" activeTab="3"/>
  </bookViews>
  <sheets>
    <sheet name="Доходы" sheetId="2" r:id="rId1"/>
    <sheet name="Расходы" sheetId="3" r:id="rId2"/>
    <sheet name="Источники" sheetId="4" r:id="rId3"/>
    <sheet name="ведом" sheetId="5" r:id="rId4"/>
  </sheets>
  <calcPr calcId="125725"/>
</workbook>
</file>

<file path=xl/calcChain.xml><?xml version="1.0" encoding="utf-8"?>
<calcChain xmlns="http://schemas.openxmlformats.org/spreadsheetml/2006/main">
  <c r="I31" i="5"/>
  <c r="I30"/>
  <c r="I29"/>
  <c r="I28"/>
  <c r="I27"/>
  <c r="I26"/>
  <c r="I23"/>
  <c r="I22"/>
  <c r="I21"/>
  <c r="I20"/>
  <c r="I19"/>
  <c r="I18"/>
  <c r="I17"/>
  <c r="I16"/>
  <c r="I13"/>
  <c r="I12"/>
  <c r="I11"/>
  <c r="I10"/>
  <c r="H9"/>
  <c r="G9"/>
  <c r="H8"/>
  <c r="I8" s="1"/>
  <c r="G8"/>
  <c r="E20" i="4"/>
  <c r="E21"/>
  <c r="E22"/>
  <c r="E23"/>
  <c r="E25"/>
  <c r="E26"/>
  <c r="E27"/>
  <c r="E28"/>
  <c r="E29"/>
  <c r="E19"/>
  <c r="E17"/>
  <c r="E16"/>
  <c r="E10"/>
  <c r="G8" i="3"/>
  <c r="G9"/>
  <c r="F8"/>
  <c r="F9"/>
  <c r="H10" l="1"/>
  <c r="H11"/>
  <c r="H12"/>
  <c r="H13"/>
  <c r="H16"/>
  <c r="H17"/>
  <c r="H18"/>
  <c r="H19"/>
  <c r="H20"/>
  <c r="H21"/>
  <c r="H22"/>
  <c r="H23"/>
  <c r="H26"/>
  <c r="H27"/>
  <c r="H28"/>
  <c r="H29"/>
  <c r="H30"/>
  <c r="H31"/>
  <c r="H8"/>
  <c r="E9" i="2" l="1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8"/>
</calcChain>
</file>

<file path=xl/sharedStrings.xml><?xml version="1.0" encoding="utf-8"?>
<sst xmlns="http://schemas.openxmlformats.org/spreadsheetml/2006/main" count="373" uniqueCount="156">
  <si>
    <t xml:space="preserve"> Наименование показателя</t>
  </si>
  <si>
    <t>Код дохода по бюджетной классификации</t>
  </si>
  <si>
    <t>4</t>
  </si>
  <si>
    <t>5</t>
  </si>
  <si>
    <t>Доходы бюджета - всего</t>
  </si>
  <si>
    <t>x</t>
  </si>
  <si>
    <t>в том числе: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</si>
  <si>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</si>
  <si>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</si>
  <si>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</si>
  <si>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</si>
  <si>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</si>
  <si>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</si>
  <si>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</si>
  <si>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182 1 01 02010 01 0000 110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</si>
  <si>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</si>
  <si>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182 1 01 02030 01 0000 110</t>
  </si>
  <si>
    <t>-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</si>
  <si>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</si>
  <si>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</si>
  <si>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</si>
  <si>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</si>
  <si>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</si>
  <si>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</si>
  <si>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</si>
  <si>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</si>
  <si>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</si>
  <si>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</si>
  <si>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</si>
  <si>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</si>
  <si>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</si>
  <si>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</si>
  <si>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</si>
  <si>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</si>
  <si>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</si>
  <si>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</si>
  <si>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</si>
  <si>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</si>
  <si>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</si>
  <si>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 БЕЗВОЗМЕЗДНЫЕ ПОСТУПЛЕНИЯ</t>
  </si>
  <si>
    <t>400 2 00 00000 00 0000 000</t>
  </si>
  <si>
    <t xml:space="preserve">  БЕЗВОЗМЕЗДНЫЕ ПОСТУПЛЕНИЯ ОТ ДРУГИХ БЮДЖЕТОВ БЮДЖЕТНОЙ СИСТЕМЫ РОССИЙСКОЙ ФЕДЕРАЦИИ</t>
  </si>
  <si>
    <t>400 2 02 00000 00 0000 000</t>
  </si>
  <si>
    <t xml:space="preserve">  Дотации бюджетам бюджетной системы Российской Федерации</t>
  </si>
  <si>
    <t>400 2 02 10000 00 0000 150</t>
  </si>
  <si>
    <t xml:space="preserve">  Дотации на выравнивание бюджетной обеспеченности</t>
  </si>
  <si>
    <t>400 2 02 15001 00 0000 150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</si>
  <si>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</si>
  <si>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400 2 02 15001 10 0000 150</t>
  </si>
  <si>
    <t xml:space="preserve">  Субвенции бюджетам бюджетной системы Российской Федерации</t>
  </si>
  <si>
    <t>400 2 02 30000 00 0000 150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</si>
  <si>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</si>
  <si>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400 2 02 35118 00 0000 150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</si>
  <si>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</si>
  <si>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400 2 02 35118 10 0000 150</t>
  </si>
  <si>
    <t xml:space="preserve">  Иные межбюджетные трансферты</t>
  </si>
  <si>
    <t>400 2 02 40000 00 0000 150</t>
  </si>
  <si>
    <t xml:space="preserve">  Прочие межбюджетные трансферты, передаваемые бюджетам</t>
  </si>
  <si>
    <t>400 2 02 49999 00 0000 150</t>
  </si>
  <si>
    <t xml:space="preserve">  Прочие межбюджетные трансферты, передаваемые бюджетам сельских поселений</t>
  </si>
  <si>
    <t>400 2 02 49999 10 0000 150</t>
  </si>
  <si>
    <t>Расходы бюджета - всего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</si>
  <si>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</si>
  <si>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"Муниципальная программа
«Муниципальное управление муниципальных образований 
сельских поселений Володарского муниципального района Астраханской области»
за счет МБТ из бюджета АО в целях поощрения"</t>
  </si>
  <si>
    <t xml:space="preserve">  Расходы на обеспечение функций контрольной-счетной палаты в рамках муниципальной программы</t>
  </si>
  <si>
    <t xml:space="preserve">  Межбюджетные трансферты</t>
  </si>
  <si>
    <t xml:space="preserve">  Расходы по обслуживанию муниципального долга в рамках муниципальной программы "Муниципальное управление"</t>
  </si>
  <si>
    <t xml:space="preserve">  Иные бюджетные ассигнования</t>
  </si>
  <si>
    <t xml:space="preserve">  Уплата налогов, сборов и иных платежей</t>
  </si>
  <si>
    <t xml:space="preserve">  Благоустройство территории поселения в рамках муниципальной программы "Благоустройство территории МО "Новинский сельсовет"</t>
  </si>
  <si>
    <t xml:space="preserve">  Муниципальная пенсия в рамках муниципальной программы "Муниципальное управление МО "Новинский сельсовет"подпрограмма "Повышение эффективности деятельности администрации МО "Новинский сельсовет" в сфере управления муниципальными финансами"</t>
  </si>
  <si>
    <t xml:space="preserve">  Социальное обеспечение и иные выплаты населению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</si>
  <si>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</si>
  <si>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</si>
  <si>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</si>
  <si>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</si>
  <si>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</si>
  <si>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</si>
  <si>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</si>
  <si>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</si>
  <si>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 xml:space="preserve">  Увеличение остатков средств бюджетов</t>
  </si>
  <si>
    <t>000 01 05 00 00 00 0000 500</t>
  </si>
  <si>
    <t xml:space="preserve">  Увеличение остатков средств, всего</t>
  </si>
  <si>
    <t>400 00 00 00 00 00 0000 000</t>
  </si>
  <si>
    <t xml:space="preserve">  Увеличение прочих остатков средств бюджетов</t>
  </si>
  <si>
    <t>400 01 05 02 00 00 0000 500</t>
  </si>
  <si>
    <t xml:space="preserve">  Увеличение прочих остатков денежных средств бюджетов</t>
  </si>
  <si>
    <t>400 01 05 02 01 00 0000 510</t>
  </si>
  <si>
    <t xml:space="preserve">  Увеличение прочих остатков денежных средств бюджетов сельских поселений</t>
  </si>
  <si>
    <t>400 01 05 02 01 10 0000 510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</si>
  <si>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</si>
  <si>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</si>
  <si>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</si>
  <si>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остатков средств, всего</t>
  </si>
  <si>
    <t xml:space="preserve">  Уменьшение прочих остатков средств бюджетов</t>
  </si>
  <si>
    <t>400 01 05 02 00 00 0000 600</t>
  </si>
  <si>
    <t xml:space="preserve">  Уменьшение прочих остатков денежных средств бюджетов</t>
  </si>
  <si>
    <t>400 01 05 02 01 00 0000 610</t>
  </si>
  <si>
    <t xml:space="preserve">  Уменьшение прочих остатков денежных средств бюджетов сельских поселений</t>
  </si>
  <si>
    <t>400 01 05 02 01 10 0000 610</t>
  </si>
  <si>
    <t>Руководитель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</si>
  <si>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</si>
  <si>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</si>
  <si>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</si>
  <si>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</si>
  <si>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</si>
  <si>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</si>
  <si>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</si>
  <si>
    <t>Бюджет на 2024г.</t>
  </si>
  <si>
    <t>Факт за 2024 год</t>
  </si>
  <si>
    <t>% исполнения</t>
  </si>
  <si>
    <t>3</t>
  </si>
  <si>
    <t>Приложение №1</t>
  </si>
  <si>
    <t>к Решению Совета</t>
  </si>
  <si>
    <t>Исполнение по доходам Муниципального образования "Сельское поселение Новинский сельсовет Володарского муниципального района Астраханской области"</t>
  </si>
  <si>
    <t>Код раздела</t>
  </si>
  <si>
    <t>Код подраздела</t>
  </si>
  <si>
    <t>Код целевой статьи расходов</t>
  </si>
  <si>
    <t>2024</t>
  </si>
  <si>
    <t>% исполнение</t>
  </si>
  <si>
    <t>01</t>
  </si>
  <si>
    <t>2010020010</t>
  </si>
  <si>
    <t>02</t>
  </si>
  <si>
    <t>100</t>
  </si>
  <si>
    <t>Муниципальной программы "Муниципальное упрвление МО "Новиский сельсовет" подпрограмма "Повышение эффективности деятельности администрации МО "Новинский сельсовет" в сфере муниципального управления"</t>
  </si>
  <si>
    <t>Код группы видов расходов</t>
  </si>
  <si>
    <t>2010065490</t>
  </si>
  <si>
    <t>20100654902</t>
  </si>
  <si>
    <t>2020020021</t>
  </si>
  <si>
    <t>06</t>
  </si>
  <si>
    <t>500</t>
  </si>
  <si>
    <t>2020020025</t>
  </si>
  <si>
    <t>07</t>
  </si>
  <si>
    <t>800</t>
  </si>
  <si>
    <t>13</t>
  </si>
  <si>
    <t>2020020024</t>
  </si>
  <si>
    <t>8160051180</t>
  </si>
  <si>
    <t>03</t>
  </si>
  <si>
    <t>05</t>
  </si>
  <si>
    <t>2300023000</t>
  </si>
  <si>
    <t>2020020023</t>
  </si>
  <si>
    <t>10</t>
  </si>
  <si>
    <t>300</t>
  </si>
  <si>
    <t>Общегосударственные вопросы</t>
  </si>
  <si>
    <t>Другие общегосударственные вопросы</t>
  </si>
  <si>
    <t>Национальная оборона</t>
  </si>
  <si>
    <t>Приложение №3</t>
  </si>
  <si>
    <t>Расходы бюджета муниципального образования "Новинский сельсовет" на 2024 год и плановый период 2025-2026 годы по разделам и подразделам, целевым статьям и группам видов расходов классификации расходов бюджета</t>
  </si>
  <si>
    <t>Код группы, подгруппы, статьи, операций сектора государственного управления, относящихся к источникам финансирования дефицитов бюджетов</t>
  </si>
  <si>
    <t>Факт</t>
  </si>
  <si>
    <t>Приложение №2</t>
  </si>
  <si>
    <t>Источники внутреннего финансирования собственного бюджета МО "Новинский сельсовет" на 2024 год и плановый период 2025-2026 годы</t>
  </si>
  <si>
    <t>Приложение №4</t>
  </si>
  <si>
    <t>Код главного распрядителя бюджетный средств</t>
  </si>
  <si>
    <t xml:space="preserve">Ведомственная структура расходов бюджета муниципального образования "Новинская сельсовет" на 2024 год и плановый период 2025-2026 годы </t>
  </si>
  <si>
    <t>Документ подписан электронной подписью. Дата представления 22.01.2025
Руководитель централизованной бухгалтерии(Кузнецова Валентина Александровна, Сертификат: 00DD0070CA26C519B79E738871D1ED99A9, Действителен: с 01.07.2024 по 24.09.2025), Руководитель финансово-экономической службы(Исмухамбетов Асуан Рахметуллаевич, Сертификат: 00CD6910484B87AC79A1795868562BBC3D, Действителен: с 10.04.2024 по 04.07.2025), Руководитель(Исмухамбетов Асуан Рахметуллаевич, Сертификат: 00CD6910484B87AC79A1795868562BBC3D, Действителен: с 10.04.2024 по 04.07.2025), Главный бухгалтер(АЙДАРАЛИЕВА АЙНАГУЛЬ УМИРБЕКОВНА, Сертификат: 7B75FC93D8FA73704CD697D74674961C, Действителен: с 08.07.2024 по 01.10.2025)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</si>
</sst>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7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8"/>
      <color rgb="FF000000"/>
      <name val="Arial Cyr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2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10" applyNumberFormat="1" applyProtection="1"/>
    <xf numFmtId="0" fontId="6" fillId="0" borderId="1" xfId="14" applyNumberFormat="1" applyProtection="1"/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49" fontId="1" fillId="0" borderId="1" xfId="107" applyNumberFormat="1" applyProtection="1"/>
    <xf numFmtId="0" fontId="9" fillId="0" borderId="1" xfId="110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0" fontId="8" fillId="0" borderId="1" xfId="117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10" fontId="3" fillId="0" borderId="17" xfId="39" applyNumberFormat="1" applyProtection="1">
      <alignment horizontal="right" shrinkToFit="1"/>
    </xf>
    <xf numFmtId="0" fontId="3" fillId="0" borderId="1" xfId="1" applyNumberFormat="1" applyFont="1" applyProtection="1"/>
    <xf numFmtId="10" fontId="3" fillId="0" borderId="24" xfId="54" applyNumberFormat="1" applyProtection="1">
      <alignment horizontal="right" shrinkToFit="1"/>
    </xf>
    <xf numFmtId="0" fontId="13" fillId="0" borderId="15" xfId="36" applyNumberFormat="1" applyFont="1" applyProtection="1">
      <alignment horizontal="left" wrapText="1"/>
    </xf>
    <xf numFmtId="0" fontId="13" fillId="0" borderId="16" xfId="53" applyNumberFormat="1" applyFont="1" applyProtection="1">
      <alignment horizontal="center" shrinkToFit="1"/>
    </xf>
    <xf numFmtId="49" fontId="13" fillId="0" borderId="17" xfId="38" applyNumberFormat="1" applyFont="1" applyProtection="1">
      <alignment horizontal="center"/>
    </xf>
    <xf numFmtId="4" fontId="13" fillId="0" borderId="17" xfId="39" applyNumberFormat="1" applyFont="1" applyProtection="1">
      <alignment horizontal="right" shrinkToFit="1"/>
    </xf>
    <xf numFmtId="10" fontId="13" fillId="0" borderId="24" xfId="54" applyNumberFormat="1" applyFont="1" applyProtection="1">
      <alignment horizontal="right" shrinkToFit="1"/>
    </xf>
    <xf numFmtId="49" fontId="5" fillId="0" borderId="8" xfId="55" applyNumberFormat="1" applyFont="1" applyProtection="1"/>
    <xf numFmtId="0" fontId="14" fillId="0" borderId="0" xfId="0" applyFont="1" applyProtection="1">
      <protection locked="0"/>
    </xf>
    <xf numFmtId="0" fontId="13" fillId="0" borderId="26" xfId="59" applyNumberFormat="1" applyFont="1" applyProtection="1">
      <alignment horizontal="left" wrapText="1"/>
    </xf>
    <xf numFmtId="49" fontId="13" fillId="0" borderId="22" xfId="60" applyNumberFormat="1" applyFont="1" applyProtection="1">
      <alignment horizontal="center" wrapText="1"/>
    </xf>
    <xf numFmtId="49" fontId="13" fillId="0" borderId="23" xfId="61" applyNumberFormat="1" applyFont="1" applyProtection="1">
      <alignment horizontal="center" wrapText="1"/>
    </xf>
    <xf numFmtId="4" fontId="13" fillId="0" borderId="23" xfId="62" applyNumberFormat="1" applyFont="1" applyProtection="1">
      <alignment horizontal="right" wrapText="1"/>
    </xf>
    <xf numFmtId="0" fontId="5" fillId="0" borderId="8" xfId="64" applyNumberFormat="1" applyFont="1" applyProtection="1">
      <alignment wrapText="1"/>
    </xf>
    <xf numFmtId="0" fontId="13" fillId="0" borderId="35" xfId="59" applyNumberFormat="1" applyFont="1" applyBorder="1" applyProtection="1">
      <alignment horizontal="left" wrapText="1"/>
    </xf>
    <xf numFmtId="0" fontId="15" fillId="0" borderId="0" xfId="0" applyFont="1" applyProtection="1">
      <protection locked="0"/>
    </xf>
    <xf numFmtId="10" fontId="3" fillId="0" borderId="27" xfId="92" applyNumberFormat="1" applyProtection="1">
      <alignment horizontal="right" shrinkToFit="1"/>
    </xf>
    <xf numFmtId="10" fontId="3" fillId="0" borderId="27" xfId="98" applyNumberFormat="1" applyAlignment="1" applyProtection="1">
      <alignment horizontal="right" shrinkToFit="1"/>
    </xf>
    <xf numFmtId="0" fontId="13" fillId="0" borderId="37" xfId="36" applyNumberFormat="1" applyFont="1" applyBorder="1" applyProtection="1">
      <alignment horizontal="left" wrapText="1"/>
    </xf>
    <xf numFmtId="0" fontId="3" fillId="0" borderId="35" xfId="59" applyNumberFormat="1" applyBorder="1" applyProtection="1">
      <alignment horizontal="left" wrapText="1"/>
    </xf>
    <xf numFmtId="0" fontId="13" fillId="0" borderId="38" xfId="53" applyNumberFormat="1" applyFont="1" applyBorder="1" applyProtection="1">
      <alignment horizontal="center" shrinkToFit="1"/>
    </xf>
    <xf numFmtId="49" fontId="13" fillId="0" borderId="39" xfId="60" applyNumberFormat="1" applyFont="1" applyBorder="1" applyProtection="1">
      <alignment horizontal="center" wrapText="1"/>
    </xf>
    <xf numFmtId="49" fontId="3" fillId="0" borderId="39" xfId="60" applyNumberFormat="1" applyBorder="1" applyProtection="1">
      <alignment horizontal="center" wrapText="1"/>
    </xf>
    <xf numFmtId="0" fontId="13" fillId="0" borderId="25" xfId="36" applyNumberFormat="1" applyFont="1" applyBorder="1" applyProtection="1">
      <alignment horizontal="left" wrapText="1"/>
    </xf>
    <xf numFmtId="0" fontId="6" fillId="0" borderId="1" xfId="71" applyNumberFormat="1" applyBorder="1" applyProtection="1"/>
    <xf numFmtId="0" fontId="13" fillId="0" borderId="36" xfId="36" applyNumberFormat="1" applyFont="1" applyBorder="1" applyProtection="1">
      <alignment horizontal="left" wrapText="1"/>
    </xf>
    <xf numFmtId="0" fontId="13" fillId="0" borderId="36" xfId="59" applyNumberFormat="1" applyFont="1" applyBorder="1" applyAlignment="1" applyProtection="1">
      <alignment horizontal="center" wrapText="1"/>
    </xf>
    <xf numFmtId="0" fontId="2" fillId="0" borderId="2" xfId="28" applyNumberFormat="1" applyAlignment="1" applyProtection="1">
      <alignment horizontal="center" wrapText="1"/>
    </xf>
    <xf numFmtId="0" fontId="2" fillId="0" borderId="2" xfId="28" applyAlignment="1">
      <alignment horizontal="center" wrapText="1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0" xfId="29" applyNumberFormat="1" applyBorder="1" applyAlignment="1" applyProtection="1">
      <alignment horizontal="center" vertical="top" wrapText="1"/>
    </xf>
    <xf numFmtId="0" fontId="3" fillId="0" borderId="34" xfId="29" applyNumberFormat="1" applyBorder="1" applyAlignment="1" applyProtection="1">
      <alignment horizontal="center" vertical="top" wrapText="1"/>
    </xf>
    <xf numFmtId="0" fontId="3" fillId="0" borderId="23" xfId="29" applyNumberFormat="1" applyBorder="1" applyAlignment="1" applyProtection="1">
      <alignment horizontal="center" vertical="top" wrapText="1"/>
    </xf>
    <xf numFmtId="0" fontId="16" fillId="0" borderId="1" xfId="117" applyNumberFormat="1" applyFont="1" applyAlignment="1" applyProtection="1">
      <alignment horizontal="center"/>
    </xf>
    <xf numFmtId="0" fontId="8" fillId="0" borderId="1" xfId="117" applyNumberFormat="1" applyAlignment="1" applyProtection="1">
      <alignment horizontal="center"/>
    </xf>
    <xf numFmtId="0" fontId="2" fillId="0" borderId="1" xfId="2" applyNumberFormat="1" applyAlignment="1" applyProtection="1">
      <alignment horizontal="center" wrapText="1"/>
    </xf>
    <xf numFmtId="0" fontId="2" fillId="0" borderId="1" xfId="2" applyAlignment="1">
      <alignment horizontal="center" wrapText="1"/>
    </xf>
    <xf numFmtId="0" fontId="13" fillId="0" borderId="13" xfId="29" applyNumberFormat="1" applyFont="1" applyProtection="1">
      <alignment horizontal="center" vertical="top" wrapText="1"/>
    </xf>
    <xf numFmtId="0" fontId="13" fillId="0" borderId="13" xfId="29" applyFont="1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1" xfId="3" applyNumberFormat="1" applyBorder="1" applyAlignment="1" applyProtection="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1787499</xdr:colOff>
      <xdr:row>30</xdr:row>
      <xdr:rowOff>19050</xdr:rowOff>
    </xdr:from>
    <xdr:ext cx="2660676" cy="6191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168874" y="5915025"/>
          <a:ext cx="2660676" cy="619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35</xdr:row>
      <xdr:rowOff>0</xdr:rowOff>
    </xdr:from>
    <xdr:ext cx="2628900" cy="788035"/>
    <xdr:pic>
      <xdr:nvPicPr>
        <xdr:cNvPr id="5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200650" y="6715125"/>
          <a:ext cx="2628900" cy="78803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41</xdr:row>
      <xdr:rowOff>0</xdr:rowOff>
    </xdr:from>
    <xdr:ext cx="2628900" cy="788035"/>
    <xdr:pic>
      <xdr:nvPicPr>
        <xdr:cNvPr id="6" name="Picture 3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200650" y="7791450"/>
          <a:ext cx="2628900" cy="78803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6"/>
  <sheetViews>
    <sheetView zoomScaleNormal="100" zoomScaleSheetLayoutView="100" workbookViewId="0">
      <selection activeCell="A3" sqref="A3:E3"/>
    </sheetView>
  </sheetViews>
  <sheetFormatPr defaultRowHeight="15"/>
  <cols>
    <col min="1" max="1" width="50.7109375" style="1" customWidth="1"/>
    <col min="2" max="2" width="21" style="1" customWidth="1"/>
    <col min="3" max="3" width="16.7109375" style="1" customWidth="1"/>
    <col min="4" max="4" width="15" style="1" customWidth="1"/>
    <col min="5" max="5" width="16" style="1" customWidth="1"/>
    <col min="6" max="6" width="9.140625" style="1" hidden="1"/>
    <col min="7" max="16384" width="9.140625" style="1"/>
  </cols>
  <sheetData>
    <row r="1" spans="1:6" ht="12" customHeight="1">
      <c r="A1" s="2"/>
      <c r="B1" s="2"/>
      <c r="C1" s="2"/>
      <c r="D1" s="2"/>
      <c r="E1" s="67" t="s">
        <v>112</v>
      </c>
      <c r="F1" s="2"/>
    </row>
    <row r="2" spans="1:6" ht="12" customHeight="1">
      <c r="A2" s="2"/>
      <c r="B2" s="2"/>
      <c r="C2" s="2"/>
      <c r="D2" s="2"/>
      <c r="E2" s="67" t="s">
        <v>113</v>
      </c>
      <c r="F2" s="2"/>
    </row>
    <row r="3" spans="1:6" ht="39" customHeight="1">
      <c r="A3" s="94" t="s">
        <v>114</v>
      </c>
      <c r="B3" s="95"/>
      <c r="C3" s="95"/>
      <c r="D3" s="95"/>
      <c r="E3" s="95"/>
      <c r="F3" s="8"/>
    </row>
    <row r="4" spans="1:6" ht="12.95" customHeight="1">
      <c r="A4" s="96" t="s">
        <v>0</v>
      </c>
      <c r="B4" s="96" t="s">
        <v>1</v>
      </c>
      <c r="C4" s="98" t="s">
        <v>108</v>
      </c>
      <c r="D4" s="98" t="s">
        <v>109</v>
      </c>
      <c r="E4" s="96" t="s">
        <v>110</v>
      </c>
      <c r="F4" s="9"/>
    </row>
    <row r="5" spans="1:6" ht="12" customHeight="1">
      <c r="A5" s="97"/>
      <c r="B5" s="97"/>
      <c r="C5" s="99"/>
      <c r="D5" s="99"/>
      <c r="E5" s="97"/>
      <c r="F5" s="10"/>
    </row>
    <row r="6" spans="1:6" ht="14.25" customHeight="1">
      <c r="A6" s="97"/>
      <c r="B6" s="97"/>
      <c r="C6" s="99"/>
      <c r="D6" s="99"/>
      <c r="E6" s="97"/>
      <c r="F6" s="10"/>
    </row>
    <row r="7" spans="1:6" ht="14.25" customHeight="1">
      <c r="A7" s="11">
        <v>1</v>
      </c>
      <c r="B7" s="12">
        <v>2</v>
      </c>
      <c r="C7" s="13" t="s">
        <v>111</v>
      </c>
      <c r="D7" s="13" t="s">
        <v>2</v>
      </c>
      <c r="E7" s="13" t="s">
        <v>3</v>
      </c>
      <c r="F7" s="10"/>
    </row>
    <row r="8" spans="1:6" ht="17.25" customHeight="1" thickBot="1">
      <c r="A8" s="14" t="s">
        <v>4</v>
      </c>
      <c r="B8" s="15" t="s">
        <v>5</v>
      </c>
      <c r="C8" s="16">
        <v>2110241.69</v>
      </c>
      <c r="D8" s="16">
        <v>2069318.03</v>
      </c>
      <c r="E8" s="66">
        <f>D8/C8</f>
        <v>0.98060712183162302</v>
      </c>
      <c r="F8" s="10"/>
    </row>
    <row r="9" spans="1:6" ht="15.75" thickBot="1">
      <c r="A9" s="17" t="s">
        <v>7</v>
      </c>
      <c r="B9" s="18" t="s">
        <v>8</v>
      </c>
      <c r="C9" s="19">
        <v>568150.46</v>
      </c>
      <c r="D9" s="19">
        <v>527226.80000000005</v>
      </c>
      <c r="E9" s="66">
        <f t="shared" ref="E9:E35" si="0">D9/C9</f>
        <v>0.92797038305662916</v>
      </c>
      <c r="F9" s="10"/>
    </row>
    <row r="10" spans="1:6" ht="15.75" thickBot="1">
      <c r="A10" s="17" t="s">
        <v>9</v>
      </c>
      <c r="B10" s="18" t="s">
        <v>10</v>
      </c>
      <c r="C10" s="19">
        <v>75000</v>
      </c>
      <c r="D10" s="19">
        <v>69802.679999999993</v>
      </c>
      <c r="E10" s="66">
        <f t="shared" si="0"/>
        <v>0.93070239999999993</v>
      </c>
      <c r="F10" s="10"/>
    </row>
    <row r="11" spans="1:6" ht="15.75" thickBot="1">
      <c r="A11" s="17" t="s">
        <v>11</v>
      </c>
      <c r="B11" s="18" t="s">
        <v>12</v>
      </c>
      <c r="C11" s="19">
        <v>75000</v>
      </c>
      <c r="D11" s="19">
        <v>69802.679999999993</v>
      </c>
      <c r="E11" s="66">
        <f t="shared" si="0"/>
        <v>0.93070239999999993</v>
      </c>
      <c r="F11" s="10"/>
    </row>
    <row r="12" spans="1:6" ht="91.5" thickBot="1">
      <c r="A12" s="17" t="s">
        <v>13</v>
      </c>
      <c r="B12" s="18" t="s">
        <v>14</v>
      </c>
      <c r="C12" s="19">
        <v>72448.070000000007</v>
      </c>
      <c r="D12" s="19">
        <v>67250.75</v>
      </c>
      <c r="E12" s="66">
        <f t="shared" si="0"/>
        <v>0.92826144298944047</v>
      </c>
      <c r="F12" s="10"/>
    </row>
    <row r="13" spans="1:6" ht="69" thickBot="1">
      <c r="A13" s="17" t="s">
        <v>15</v>
      </c>
      <c r="B13" s="18" t="s">
        <v>16</v>
      </c>
      <c r="C13" s="19">
        <v>2551.9299999999998</v>
      </c>
      <c r="D13" s="19">
        <v>2551.9299999999998</v>
      </c>
      <c r="E13" s="66">
        <f t="shared" si="0"/>
        <v>1</v>
      </c>
      <c r="F13" s="10"/>
    </row>
    <row r="14" spans="1:6" ht="15.75" thickBot="1">
      <c r="A14" s="17" t="s">
        <v>18</v>
      </c>
      <c r="B14" s="18" t="s">
        <v>19</v>
      </c>
      <c r="C14" s="19">
        <v>12636</v>
      </c>
      <c r="D14" s="19">
        <v>12636</v>
      </c>
      <c r="E14" s="66">
        <f t="shared" si="0"/>
        <v>1</v>
      </c>
      <c r="F14" s="10"/>
    </row>
    <row r="15" spans="1:6" ht="15.75" thickBot="1">
      <c r="A15" s="17" t="s">
        <v>20</v>
      </c>
      <c r="B15" s="18" t="s">
        <v>21</v>
      </c>
      <c r="C15" s="19">
        <v>12636</v>
      </c>
      <c r="D15" s="19">
        <v>12636</v>
      </c>
      <c r="E15" s="66">
        <f t="shared" si="0"/>
        <v>1</v>
      </c>
      <c r="F15" s="10"/>
    </row>
    <row r="16" spans="1:6" ht="15.75" thickBot="1">
      <c r="A16" s="17" t="s">
        <v>20</v>
      </c>
      <c r="B16" s="18" t="s">
        <v>22</v>
      </c>
      <c r="C16" s="19">
        <v>12636</v>
      </c>
      <c r="D16" s="19">
        <v>12636</v>
      </c>
      <c r="E16" s="66">
        <f t="shared" si="0"/>
        <v>1</v>
      </c>
      <c r="F16" s="10"/>
    </row>
    <row r="17" spans="1:6" ht="15.75" thickBot="1">
      <c r="A17" s="17" t="s">
        <v>23</v>
      </c>
      <c r="B17" s="18" t="s">
        <v>24</v>
      </c>
      <c r="C17" s="19">
        <v>480514.46</v>
      </c>
      <c r="D17" s="19">
        <v>444788.12</v>
      </c>
      <c r="E17" s="66">
        <f t="shared" si="0"/>
        <v>0.92564981291093706</v>
      </c>
      <c r="F17" s="10"/>
    </row>
    <row r="18" spans="1:6" ht="15.75" thickBot="1">
      <c r="A18" s="17" t="s">
        <v>25</v>
      </c>
      <c r="B18" s="18" t="s">
        <v>26</v>
      </c>
      <c r="C18" s="19">
        <v>128000</v>
      </c>
      <c r="D18" s="19">
        <v>108541.85</v>
      </c>
      <c r="E18" s="66">
        <f t="shared" si="0"/>
        <v>0.84798320312500008</v>
      </c>
      <c r="F18" s="10"/>
    </row>
    <row r="19" spans="1:6" ht="35.25" thickBot="1">
      <c r="A19" s="17" t="s">
        <v>27</v>
      </c>
      <c r="B19" s="18" t="s">
        <v>28</v>
      </c>
      <c r="C19" s="19">
        <v>128000</v>
      </c>
      <c r="D19" s="19">
        <v>108541.85</v>
      </c>
      <c r="E19" s="66">
        <f t="shared" si="0"/>
        <v>0.84798320312500008</v>
      </c>
      <c r="F19" s="10"/>
    </row>
    <row r="20" spans="1:6" ht="15.75" thickBot="1">
      <c r="A20" s="17" t="s">
        <v>29</v>
      </c>
      <c r="B20" s="18" t="s">
        <v>30</v>
      </c>
      <c r="C20" s="19">
        <v>352514.46</v>
      </c>
      <c r="D20" s="19">
        <v>336246.27</v>
      </c>
      <c r="E20" s="66">
        <f t="shared" si="0"/>
        <v>0.95385099947389396</v>
      </c>
      <c r="F20" s="10"/>
    </row>
    <row r="21" spans="1:6" ht="15.75" thickBot="1">
      <c r="A21" s="17" t="s">
        <v>31</v>
      </c>
      <c r="B21" s="18" t="s">
        <v>32</v>
      </c>
      <c r="C21" s="19">
        <v>250514.46</v>
      </c>
      <c r="D21" s="19">
        <v>250514.46</v>
      </c>
      <c r="E21" s="66">
        <f t="shared" si="0"/>
        <v>1</v>
      </c>
      <c r="F21" s="10"/>
    </row>
    <row r="22" spans="1:6" ht="24" thickBot="1">
      <c r="A22" s="17" t="s">
        <v>33</v>
      </c>
      <c r="B22" s="18" t="s">
        <v>34</v>
      </c>
      <c r="C22" s="19">
        <v>250514.46</v>
      </c>
      <c r="D22" s="19">
        <v>250514.46</v>
      </c>
      <c r="E22" s="66">
        <f t="shared" si="0"/>
        <v>1</v>
      </c>
      <c r="F22" s="10"/>
    </row>
    <row r="23" spans="1:6" ht="15.75" thickBot="1">
      <c r="A23" s="17" t="s">
        <v>35</v>
      </c>
      <c r="B23" s="18" t="s">
        <v>36</v>
      </c>
      <c r="C23" s="19">
        <v>102000</v>
      </c>
      <c r="D23" s="19">
        <v>85731.81</v>
      </c>
      <c r="E23" s="66">
        <f t="shared" si="0"/>
        <v>0.84050794117647054</v>
      </c>
      <c r="F23" s="10"/>
    </row>
    <row r="24" spans="1:6" ht="24" thickBot="1">
      <c r="A24" s="17" t="s">
        <v>37</v>
      </c>
      <c r="B24" s="18" t="s">
        <v>38</v>
      </c>
      <c r="C24" s="19">
        <v>102000</v>
      </c>
      <c r="D24" s="19">
        <v>85731.81</v>
      </c>
      <c r="E24" s="66">
        <f t="shared" si="0"/>
        <v>0.84050794117647054</v>
      </c>
      <c r="F24" s="10"/>
    </row>
    <row r="25" spans="1:6" ht="15.75" thickBot="1">
      <c r="A25" s="17" t="s">
        <v>39</v>
      </c>
      <c r="B25" s="18" t="s">
        <v>40</v>
      </c>
      <c r="C25" s="19">
        <v>1542091.23</v>
      </c>
      <c r="D25" s="19">
        <v>1542091.23</v>
      </c>
      <c r="E25" s="66">
        <f t="shared" si="0"/>
        <v>1</v>
      </c>
      <c r="F25" s="10"/>
    </row>
    <row r="26" spans="1:6" ht="24" thickBot="1">
      <c r="A26" s="17" t="s">
        <v>41</v>
      </c>
      <c r="B26" s="18" t="s">
        <v>42</v>
      </c>
      <c r="C26" s="19">
        <v>1542091.23</v>
      </c>
      <c r="D26" s="19">
        <v>1542091.23</v>
      </c>
      <c r="E26" s="66">
        <f t="shared" si="0"/>
        <v>1</v>
      </c>
      <c r="F26" s="10"/>
    </row>
    <row r="27" spans="1:6" ht="24" thickBot="1">
      <c r="A27" s="17" t="s">
        <v>43</v>
      </c>
      <c r="B27" s="18" t="s">
        <v>44</v>
      </c>
      <c r="C27" s="19">
        <v>1351200</v>
      </c>
      <c r="D27" s="19">
        <v>1351200</v>
      </c>
      <c r="E27" s="66">
        <f t="shared" si="0"/>
        <v>1</v>
      </c>
      <c r="F27" s="10"/>
    </row>
    <row r="28" spans="1:6" ht="15.75" thickBot="1">
      <c r="A28" s="17" t="s">
        <v>45</v>
      </c>
      <c r="B28" s="18" t="s">
        <v>46</v>
      </c>
      <c r="C28" s="19">
        <v>1351200</v>
      </c>
      <c r="D28" s="19">
        <v>1351200</v>
      </c>
      <c r="E28" s="66">
        <f t="shared" si="0"/>
        <v>1</v>
      </c>
      <c r="F28" s="10"/>
    </row>
    <row r="29" spans="1:6" ht="35.25" thickBot="1">
      <c r="A29" s="17" t="s">
        <v>47</v>
      </c>
      <c r="B29" s="18" t="s">
        <v>48</v>
      </c>
      <c r="C29" s="19">
        <v>1351200</v>
      </c>
      <c r="D29" s="19">
        <v>1351200</v>
      </c>
      <c r="E29" s="66">
        <f t="shared" si="0"/>
        <v>1</v>
      </c>
      <c r="F29" s="10"/>
    </row>
    <row r="30" spans="1:6" ht="24" thickBot="1">
      <c r="A30" s="17" t="s">
        <v>49</v>
      </c>
      <c r="B30" s="18" t="s">
        <v>50</v>
      </c>
      <c r="C30" s="19">
        <v>137100</v>
      </c>
      <c r="D30" s="19">
        <v>137100</v>
      </c>
      <c r="E30" s="66">
        <f t="shared" si="0"/>
        <v>1</v>
      </c>
      <c r="F30" s="10"/>
    </row>
    <row r="31" spans="1:6" ht="35.25" thickBot="1">
      <c r="A31" s="17" t="s">
        <v>51</v>
      </c>
      <c r="B31" s="18" t="s">
        <v>52</v>
      </c>
      <c r="C31" s="19">
        <v>137100</v>
      </c>
      <c r="D31" s="19">
        <v>137100</v>
      </c>
      <c r="E31" s="66">
        <f t="shared" si="0"/>
        <v>1</v>
      </c>
      <c r="F31" s="10"/>
    </row>
    <row r="32" spans="1:6" ht="46.5" thickBot="1">
      <c r="A32" s="17" t="s">
        <v>53</v>
      </c>
      <c r="B32" s="18" t="s">
        <v>54</v>
      </c>
      <c r="C32" s="19">
        <v>137100</v>
      </c>
      <c r="D32" s="19">
        <v>137100</v>
      </c>
      <c r="E32" s="66">
        <f t="shared" si="0"/>
        <v>1</v>
      </c>
      <c r="F32" s="10"/>
    </row>
    <row r="33" spans="1:6" ht="15.75" thickBot="1">
      <c r="A33" s="17" t="s">
        <v>55</v>
      </c>
      <c r="B33" s="18" t="s">
        <v>56</v>
      </c>
      <c r="C33" s="19">
        <v>53791.23</v>
      </c>
      <c r="D33" s="19">
        <v>53791.23</v>
      </c>
      <c r="E33" s="66">
        <f t="shared" si="0"/>
        <v>1</v>
      </c>
      <c r="F33" s="10"/>
    </row>
    <row r="34" spans="1:6" ht="24" thickBot="1">
      <c r="A34" s="17" t="s">
        <v>57</v>
      </c>
      <c r="B34" s="18" t="s">
        <v>58</v>
      </c>
      <c r="C34" s="19">
        <v>53791.23</v>
      </c>
      <c r="D34" s="19">
        <v>53791.23</v>
      </c>
      <c r="E34" s="66">
        <f t="shared" si="0"/>
        <v>1</v>
      </c>
      <c r="F34" s="10"/>
    </row>
    <row r="35" spans="1:6" ht="23.25">
      <c r="A35" s="17" t="s">
        <v>59</v>
      </c>
      <c r="B35" s="18" t="s">
        <v>60</v>
      </c>
      <c r="C35" s="19">
        <v>53791.23</v>
      </c>
      <c r="D35" s="19">
        <v>53791.23</v>
      </c>
      <c r="E35" s="66">
        <f t="shared" si="0"/>
        <v>1</v>
      </c>
      <c r="F35" s="10"/>
    </row>
    <row r="36" spans="1:6" ht="15" customHeight="1">
      <c r="A36" s="5"/>
      <c r="B36" s="5"/>
      <c r="C36" s="5"/>
      <c r="D36" s="5"/>
      <c r="E36" s="5"/>
      <c r="F36" s="5"/>
    </row>
  </sheetData>
  <mergeCells count="6">
    <mergeCell ref="A3:E3"/>
    <mergeCell ref="A4:A6"/>
    <mergeCell ref="B4:B6"/>
    <mergeCell ref="C4:C6"/>
    <mergeCell ref="D4:D6"/>
    <mergeCell ref="E4:E6"/>
  </mergeCells>
  <pageMargins left="0.39374999999999999" right="0.39374999999999999" top="0.39374999999999999" bottom="0.39374999999999999" header="0.51180550000000002" footer="0.51180550000000002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2"/>
  <sheetViews>
    <sheetView zoomScaleNormal="100" zoomScaleSheetLayoutView="100" workbookViewId="0">
      <selection activeCell="E10" sqref="E10"/>
    </sheetView>
  </sheetViews>
  <sheetFormatPr defaultRowHeight="15"/>
  <cols>
    <col min="1" max="1" width="50.7109375" style="1" customWidth="1"/>
    <col min="2" max="2" width="7.7109375" style="1" customWidth="1"/>
    <col min="3" max="3" width="9.28515625" style="1" customWidth="1"/>
    <col min="4" max="4" width="12.28515625" style="1" customWidth="1"/>
    <col min="5" max="5" width="12.140625" style="1" customWidth="1"/>
    <col min="6" max="6" width="13.28515625" style="1" customWidth="1"/>
    <col min="7" max="7" width="12.42578125" style="1" customWidth="1"/>
    <col min="8" max="8" width="13.140625" style="1" customWidth="1"/>
    <col min="9" max="9" width="9.140625" style="1" hidden="1"/>
    <col min="10" max="16384" width="9.140625" style="1"/>
  </cols>
  <sheetData>
    <row r="1" spans="1:9">
      <c r="H1" s="82" t="s">
        <v>146</v>
      </c>
    </row>
    <row r="2" spans="1:9">
      <c r="H2" s="82" t="s">
        <v>113</v>
      </c>
    </row>
    <row r="3" spans="1:9" ht="14.1" customHeight="1">
      <c r="A3" s="100"/>
      <c r="B3" s="101"/>
      <c r="C3" s="101"/>
      <c r="D3" s="101"/>
      <c r="E3" s="101"/>
      <c r="F3" s="101"/>
      <c r="G3" s="101"/>
      <c r="H3" s="20"/>
      <c r="I3" s="3"/>
    </row>
    <row r="4" spans="1:9" ht="34.5" customHeight="1">
      <c r="A4" s="94" t="s">
        <v>147</v>
      </c>
      <c r="B4" s="94"/>
      <c r="C4" s="94"/>
      <c r="D4" s="94"/>
      <c r="E4" s="94"/>
      <c r="F4" s="94"/>
      <c r="G4" s="94"/>
      <c r="H4" s="94"/>
      <c r="I4" s="3"/>
    </row>
    <row r="5" spans="1:9" ht="12" customHeight="1">
      <c r="A5" s="96" t="s">
        <v>0</v>
      </c>
      <c r="B5" s="96" t="s">
        <v>115</v>
      </c>
      <c r="C5" s="96" t="s">
        <v>116</v>
      </c>
      <c r="D5" s="102" t="s">
        <v>117</v>
      </c>
      <c r="E5" s="102" t="s">
        <v>125</v>
      </c>
      <c r="F5" s="98" t="s">
        <v>118</v>
      </c>
      <c r="G5" s="98" t="s">
        <v>109</v>
      </c>
      <c r="H5" s="96" t="s">
        <v>119</v>
      </c>
      <c r="I5" s="21"/>
    </row>
    <row r="6" spans="1:9" ht="12" customHeight="1">
      <c r="A6" s="97"/>
      <c r="B6" s="97"/>
      <c r="C6" s="97"/>
      <c r="D6" s="103"/>
      <c r="E6" s="103"/>
      <c r="F6" s="99"/>
      <c r="G6" s="99"/>
      <c r="H6" s="97"/>
      <c r="I6" s="21"/>
    </row>
    <row r="7" spans="1:9" ht="11.1" customHeight="1">
      <c r="A7" s="97"/>
      <c r="B7" s="97"/>
      <c r="C7" s="97"/>
      <c r="D7" s="104"/>
      <c r="E7" s="104"/>
      <c r="F7" s="99"/>
      <c r="G7" s="99"/>
      <c r="H7" s="97"/>
      <c r="I7" s="21"/>
    </row>
    <row r="8" spans="1:9" s="75" customFormat="1" ht="16.5" customHeight="1" thickBot="1">
      <c r="A8" s="69" t="s">
        <v>61</v>
      </c>
      <c r="B8" s="70"/>
      <c r="C8" s="71"/>
      <c r="D8" s="71"/>
      <c r="E8" s="71"/>
      <c r="F8" s="72">
        <f>F9+F22+F24+F27+F28</f>
        <v>3355966.75</v>
      </c>
      <c r="G8" s="72">
        <f>G9+G22+G26+G28</f>
        <v>2092429.7400000002</v>
      </c>
      <c r="H8" s="73">
        <f>G8/F8</f>
        <v>0.62349537283109258</v>
      </c>
      <c r="I8" s="74"/>
    </row>
    <row r="9" spans="1:9" s="75" customFormat="1" ht="16.5" customHeight="1" thickBot="1">
      <c r="A9" s="69" t="s">
        <v>143</v>
      </c>
      <c r="B9" s="70"/>
      <c r="C9" s="71"/>
      <c r="D9" s="71"/>
      <c r="E9" s="71"/>
      <c r="F9" s="72">
        <f>F10+F12+F14+F16+F18+F30</f>
        <v>1624156.1800000002</v>
      </c>
      <c r="G9" s="72">
        <f>G10+G12+G16+G18+G30</f>
        <v>1534275.1400000001</v>
      </c>
      <c r="H9" s="73"/>
      <c r="I9" s="74"/>
    </row>
    <row r="10" spans="1:9" s="75" customFormat="1" ht="59.25" customHeight="1" thickBot="1">
      <c r="A10" s="76" t="s">
        <v>124</v>
      </c>
      <c r="B10" s="77" t="s">
        <v>120</v>
      </c>
      <c r="C10" s="78" t="s">
        <v>122</v>
      </c>
      <c r="D10" s="78" t="s">
        <v>121</v>
      </c>
      <c r="E10" s="78"/>
      <c r="F10" s="79">
        <v>774294.54</v>
      </c>
      <c r="G10" s="79">
        <v>774294.54</v>
      </c>
      <c r="H10" s="73">
        <f t="shared" ref="H10:H31" si="0">G10/F10</f>
        <v>1</v>
      </c>
      <c r="I10" s="80"/>
    </row>
    <row r="11" spans="1:9" ht="46.5" thickBot="1">
      <c r="A11" s="22" t="s">
        <v>62</v>
      </c>
      <c r="B11" s="23" t="s">
        <v>120</v>
      </c>
      <c r="C11" s="24" t="s">
        <v>122</v>
      </c>
      <c r="D11" s="24" t="s">
        <v>121</v>
      </c>
      <c r="E11" s="24" t="s">
        <v>123</v>
      </c>
      <c r="F11" s="25">
        <v>774294.54</v>
      </c>
      <c r="G11" s="25">
        <v>774294.54</v>
      </c>
      <c r="H11" s="68">
        <f t="shared" si="0"/>
        <v>1</v>
      </c>
      <c r="I11" s="26"/>
    </row>
    <row r="12" spans="1:9" s="75" customFormat="1" ht="57.75" thickBot="1">
      <c r="A12" s="76" t="s">
        <v>63</v>
      </c>
      <c r="B12" s="77" t="s">
        <v>120</v>
      </c>
      <c r="C12" s="78" t="s">
        <v>122</v>
      </c>
      <c r="D12" s="78" t="s">
        <v>126</v>
      </c>
      <c r="E12" s="78"/>
      <c r="F12" s="79">
        <v>27234.97</v>
      </c>
      <c r="G12" s="79">
        <v>27234.97</v>
      </c>
      <c r="H12" s="73">
        <f t="shared" si="0"/>
        <v>1</v>
      </c>
      <c r="I12" s="80"/>
    </row>
    <row r="13" spans="1:9" ht="46.5" thickBot="1">
      <c r="A13" s="22" t="s">
        <v>62</v>
      </c>
      <c r="B13" s="23" t="s">
        <v>120</v>
      </c>
      <c r="C13" s="24" t="s">
        <v>122</v>
      </c>
      <c r="D13" s="24" t="s">
        <v>127</v>
      </c>
      <c r="E13" s="24" t="s">
        <v>123</v>
      </c>
      <c r="F13" s="25">
        <v>27234.97</v>
      </c>
      <c r="G13" s="25">
        <v>27234.97</v>
      </c>
      <c r="H13" s="68">
        <f t="shared" si="0"/>
        <v>1</v>
      </c>
      <c r="I13" s="26"/>
    </row>
    <row r="14" spans="1:9" s="75" customFormat="1" ht="24" thickBot="1">
      <c r="A14" s="76" t="s">
        <v>64</v>
      </c>
      <c r="B14" s="77" t="s">
        <v>120</v>
      </c>
      <c r="C14" s="78" t="s">
        <v>129</v>
      </c>
      <c r="D14" s="78" t="s">
        <v>128</v>
      </c>
      <c r="E14" s="78"/>
      <c r="F14" s="79">
        <v>4410</v>
      </c>
      <c r="G14" s="79" t="s">
        <v>17</v>
      </c>
      <c r="H14" s="73"/>
      <c r="I14" s="80"/>
    </row>
    <row r="15" spans="1:9" ht="15.75" thickBot="1">
      <c r="A15" s="22" t="s">
        <v>65</v>
      </c>
      <c r="B15" s="23" t="s">
        <v>120</v>
      </c>
      <c r="C15" s="24" t="s">
        <v>129</v>
      </c>
      <c r="D15" s="24" t="s">
        <v>128</v>
      </c>
      <c r="E15" s="24" t="s">
        <v>130</v>
      </c>
      <c r="F15" s="25">
        <v>4410</v>
      </c>
      <c r="G15" s="25" t="s">
        <v>17</v>
      </c>
      <c r="H15" s="68"/>
      <c r="I15" s="26"/>
    </row>
    <row r="16" spans="1:9" s="75" customFormat="1" ht="35.25" thickBot="1">
      <c r="A16" s="76" t="s">
        <v>66</v>
      </c>
      <c r="B16" s="77" t="s">
        <v>120</v>
      </c>
      <c r="C16" s="78" t="s">
        <v>132</v>
      </c>
      <c r="D16" s="78" t="s">
        <v>131</v>
      </c>
      <c r="E16" s="78"/>
      <c r="F16" s="79">
        <v>30000</v>
      </c>
      <c r="G16" s="79">
        <v>30000</v>
      </c>
      <c r="H16" s="73">
        <f t="shared" si="0"/>
        <v>1</v>
      </c>
      <c r="I16" s="80"/>
    </row>
    <row r="17" spans="1:9" ht="15.75" thickBot="1">
      <c r="A17" s="22" t="s">
        <v>67</v>
      </c>
      <c r="B17" s="23" t="s">
        <v>120</v>
      </c>
      <c r="C17" s="24" t="s">
        <v>132</v>
      </c>
      <c r="D17" s="24" t="s">
        <v>131</v>
      </c>
      <c r="E17" s="24" t="s">
        <v>133</v>
      </c>
      <c r="F17" s="25">
        <v>30000</v>
      </c>
      <c r="G17" s="25">
        <v>30000</v>
      </c>
      <c r="H17" s="68">
        <f t="shared" si="0"/>
        <v>1</v>
      </c>
      <c r="I17" s="26"/>
    </row>
    <row r="18" spans="1:9" s="75" customFormat="1" ht="15.75" thickBot="1">
      <c r="A18" s="81" t="s">
        <v>144</v>
      </c>
      <c r="B18" s="77" t="s">
        <v>120</v>
      </c>
      <c r="C18" s="78" t="s">
        <v>134</v>
      </c>
      <c r="D18" s="78" t="s">
        <v>121</v>
      </c>
      <c r="E18" s="78"/>
      <c r="F18" s="79">
        <v>716216.67</v>
      </c>
      <c r="G18" s="79">
        <v>666745.63</v>
      </c>
      <c r="H18" s="73">
        <f t="shared" si="0"/>
        <v>0.93092727093324978</v>
      </c>
      <c r="I18" s="80"/>
    </row>
    <row r="19" spans="1:9" ht="46.5" thickBot="1">
      <c r="A19" s="22" t="s">
        <v>62</v>
      </c>
      <c r="B19" s="23" t="s">
        <v>120</v>
      </c>
      <c r="C19" s="24" t="s">
        <v>134</v>
      </c>
      <c r="D19" s="24" t="s">
        <v>121</v>
      </c>
      <c r="E19" s="24" t="s">
        <v>123</v>
      </c>
      <c r="F19" s="25">
        <v>688816.67</v>
      </c>
      <c r="G19" s="25">
        <v>666295.84</v>
      </c>
      <c r="H19" s="68">
        <f t="shared" si="0"/>
        <v>0.96730504504195569</v>
      </c>
      <c r="I19" s="26"/>
    </row>
    <row r="20" spans="1:9" ht="15.75" thickBot="1">
      <c r="A20" s="22" t="s">
        <v>67</v>
      </c>
      <c r="B20" s="23" t="s">
        <v>120</v>
      </c>
      <c r="C20" s="24" t="s">
        <v>134</v>
      </c>
      <c r="D20" s="24" t="s">
        <v>121</v>
      </c>
      <c r="E20" s="24"/>
      <c r="F20" s="25">
        <v>27400</v>
      </c>
      <c r="G20" s="25">
        <v>449.79</v>
      </c>
      <c r="H20" s="68">
        <f t="shared" si="0"/>
        <v>1.6415693430656936E-2</v>
      </c>
      <c r="I20" s="26"/>
    </row>
    <row r="21" spans="1:9" ht="15.75" thickBot="1">
      <c r="A21" s="22" t="s">
        <v>68</v>
      </c>
      <c r="B21" s="23" t="s">
        <v>120</v>
      </c>
      <c r="C21" s="24" t="s">
        <v>134</v>
      </c>
      <c r="D21" s="24" t="s">
        <v>121</v>
      </c>
      <c r="E21" s="24" t="s">
        <v>133</v>
      </c>
      <c r="F21" s="25">
        <v>27400</v>
      </c>
      <c r="G21" s="25">
        <v>449.79</v>
      </c>
      <c r="H21" s="68">
        <f t="shared" si="0"/>
        <v>1.6415693430656936E-2</v>
      </c>
      <c r="I21" s="26"/>
    </row>
    <row r="22" spans="1:9" s="75" customFormat="1" ht="57.75" thickBot="1">
      <c r="A22" s="76" t="s">
        <v>63</v>
      </c>
      <c r="B22" s="77" t="s">
        <v>120</v>
      </c>
      <c r="C22" s="78" t="s">
        <v>134</v>
      </c>
      <c r="D22" s="78" t="s">
        <v>126</v>
      </c>
      <c r="E22" s="78"/>
      <c r="F22" s="79">
        <v>26556.26</v>
      </c>
      <c r="G22" s="79">
        <v>26556.26</v>
      </c>
      <c r="H22" s="73">
        <f t="shared" si="0"/>
        <v>1</v>
      </c>
      <c r="I22" s="80"/>
    </row>
    <row r="23" spans="1:9" ht="46.5" thickBot="1">
      <c r="A23" s="22" t="s">
        <v>62</v>
      </c>
      <c r="B23" s="23" t="s">
        <v>120</v>
      </c>
      <c r="C23" s="24" t="s">
        <v>134</v>
      </c>
      <c r="D23" s="24" t="s">
        <v>126</v>
      </c>
      <c r="E23" s="24" t="s">
        <v>123</v>
      </c>
      <c r="F23" s="25">
        <v>26556.26</v>
      </c>
      <c r="G23" s="25">
        <v>26556.26</v>
      </c>
      <c r="H23" s="68">
        <f t="shared" si="0"/>
        <v>1</v>
      </c>
      <c r="I23" s="26"/>
    </row>
    <row r="24" spans="1:9" s="75" customFormat="1" ht="15.75" thickBot="1">
      <c r="A24" s="76" t="s">
        <v>55</v>
      </c>
      <c r="B24" s="77" t="s">
        <v>120</v>
      </c>
      <c r="C24" s="78" t="s">
        <v>134</v>
      </c>
      <c r="D24" s="78" t="s">
        <v>135</v>
      </c>
      <c r="E24" s="78"/>
      <c r="F24" s="79">
        <v>1143755.06</v>
      </c>
      <c r="G24" s="79" t="s">
        <v>17</v>
      </c>
      <c r="H24" s="73"/>
      <c r="I24" s="80"/>
    </row>
    <row r="25" spans="1:9" ht="15.75" thickBot="1">
      <c r="A25" s="22" t="s">
        <v>65</v>
      </c>
      <c r="B25" s="23" t="s">
        <v>120</v>
      </c>
      <c r="C25" s="24" t="s">
        <v>134</v>
      </c>
      <c r="D25" s="24" t="s">
        <v>135</v>
      </c>
      <c r="E25" s="24" t="s">
        <v>130</v>
      </c>
      <c r="F25" s="25">
        <v>1143755.06</v>
      </c>
      <c r="G25" s="25" t="s">
        <v>17</v>
      </c>
      <c r="H25" s="68"/>
      <c r="I25" s="26"/>
    </row>
    <row r="26" spans="1:9" s="75" customFormat="1" ht="15.75" thickBot="1">
      <c r="A26" s="76" t="s">
        <v>145</v>
      </c>
      <c r="B26" s="77" t="s">
        <v>122</v>
      </c>
      <c r="C26" s="78" t="s">
        <v>137</v>
      </c>
      <c r="D26" s="78" t="s">
        <v>136</v>
      </c>
      <c r="E26" s="78"/>
      <c r="F26" s="79">
        <v>137100</v>
      </c>
      <c r="G26" s="79">
        <v>137100</v>
      </c>
      <c r="H26" s="73">
        <f t="shared" si="0"/>
        <v>1</v>
      </c>
      <c r="I26" s="80"/>
    </row>
    <row r="27" spans="1:9" ht="46.5" thickBot="1">
      <c r="A27" s="22" t="s">
        <v>62</v>
      </c>
      <c r="B27" s="23" t="s">
        <v>122</v>
      </c>
      <c r="C27" s="24" t="s">
        <v>137</v>
      </c>
      <c r="D27" s="24" t="s">
        <v>136</v>
      </c>
      <c r="E27" s="24" t="s">
        <v>123</v>
      </c>
      <c r="F27" s="25">
        <v>137100</v>
      </c>
      <c r="G27" s="25">
        <v>137100</v>
      </c>
      <c r="H27" s="68">
        <f t="shared" si="0"/>
        <v>1</v>
      </c>
      <c r="I27" s="26"/>
    </row>
    <row r="28" spans="1:9" s="75" customFormat="1" ht="35.25" thickBot="1">
      <c r="A28" s="76" t="s">
        <v>69</v>
      </c>
      <c r="B28" s="77" t="s">
        <v>138</v>
      </c>
      <c r="C28" s="78" t="s">
        <v>137</v>
      </c>
      <c r="D28" s="78" t="s">
        <v>139</v>
      </c>
      <c r="E28" s="78"/>
      <c r="F28" s="79">
        <v>424399.25</v>
      </c>
      <c r="G28" s="79">
        <v>394498.34</v>
      </c>
      <c r="H28" s="73">
        <f t="shared" si="0"/>
        <v>0.92954532789584343</v>
      </c>
      <c r="I28" s="80"/>
    </row>
    <row r="29" spans="1:9" ht="46.5" thickBot="1">
      <c r="A29" s="22" t="s">
        <v>62</v>
      </c>
      <c r="B29" s="23" t="s">
        <v>138</v>
      </c>
      <c r="C29" s="24" t="s">
        <v>137</v>
      </c>
      <c r="D29" s="24" t="s">
        <v>139</v>
      </c>
      <c r="E29" s="24" t="s">
        <v>123</v>
      </c>
      <c r="F29" s="25">
        <v>424399.25</v>
      </c>
      <c r="G29" s="25">
        <v>394498.34</v>
      </c>
      <c r="H29" s="68">
        <f t="shared" si="0"/>
        <v>0.92954532789584343</v>
      </c>
      <c r="I29" s="26"/>
    </row>
    <row r="30" spans="1:9" s="75" customFormat="1" ht="57.75" thickBot="1">
      <c r="A30" s="76" t="s">
        <v>70</v>
      </c>
      <c r="B30" s="77" t="s">
        <v>141</v>
      </c>
      <c r="C30" s="78" t="s">
        <v>120</v>
      </c>
      <c r="D30" s="78" t="s">
        <v>140</v>
      </c>
      <c r="E30" s="78"/>
      <c r="F30" s="79">
        <v>72000</v>
      </c>
      <c r="G30" s="79">
        <v>36000</v>
      </c>
      <c r="H30" s="73">
        <f t="shared" si="0"/>
        <v>0.5</v>
      </c>
      <c r="I30" s="80"/>
    </row>
    <row r="31" spans="1:9" ht="15.75" thickBot="1">
      <c r="A31" s="22" t="s">
        <v>71</v>
      </c>
      <c r="B31" s="23" t="s">
        <v>141</v>
      </c>
      <c r="C31" s="24" t="s">
        <v>120</v>
      </c>
      <c r="D31" s="24" t="s">
        <v>140</v>
      </c>
      <c r="E31" s="24" t="s">
        <v>142</v>
      </c>
      <c r="F31" s="25">
        <v>72000</v>
      </c>
      <c r="G31" s="25">
        <v>36000</v>
      </c>
      <c r="H31" s="68">
        <f t="shared" si="0"/>
        <v>0.5</v>
      </c>
      <c r="I31" s="26"/>
    </row>
    <row r="32" spans="1:9" ht="15" customHeight="1">
      <c r="A32" s="28"/>
      <c r="B32" s="29"/>
      <c r="C32" s="29"/>
      <c r="D32" s="29"/>
      <c r="E32" s="29"/>
      <c r="F32" s="29"/>
      <c r="G32" s="29"/>
      <c r="H32" s="29"/>
      <c r="I32" s="5"/>
    </row>
  </sheetData>
  <mergeCells count="10">
    <mergeCell ref="H5:H7"/>
    <mergeCell ref="A3:G3"/>
    <mergeCell ref="A5:A7"/>
    <mergeCell ref="B5:B7"/>
    <mergeCell ref="C5:C7"/>
    <mergeCell ref="F5:F7"/>
    <mergeCell ref="G5:G7"/>
    <mergeCell ref="D5:D7"/>
    <mergeCell ref="E5:E7"/>
    <mergeCell ref="A4:H4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6"/>
  <sheetViews>
    <sheetView zoomScaleNormal="100" zoomScaleSheetLayoutView="100" workbookViewId="0">
      <selection activeCell="A55" sqref="A55:E55"/>
    </sheetView>
  </sheetViews>
  <sheetFormatPr defaultRowHeight="15"/>
  <cols>
    <col min="1" max="1" width="50.7109375" style="1" customWidth="1"/>
    <col min="2" max="2" width="27.28515625" style="1" customWidth="1"/>
    <col min="3" max="4" width="12.28515625" style="1" customWidth="1"/>
    <col min="5" max="5" width="15" style="1" customWidth="1"/>
    <col min="6" max="6" width="9.140625" style="1" customWidth="1"/>
    <col min="7" max="16384" width="9.140625" style="1"/>
  </cols>
  <sheetData>
    <row r="1" spans="1:6" ht="15" customHeight="1">
      <c r="A1" s="30"/>
      <c r="B1" s="31"/>
      <c r="C1" s="7"/>
      <c r="D1" s="32"/>
      <c r="E1" s="20" t="s">
        <v>150</v>
      </c>
      <c r="F1" s="5"/>
    </row>
    <row r="2" spans="1:6" ht="15" customHeight="1">
      <c r="A2" s="30"/>
      <c r="B2" s="31"/>
      <c r="C2" s="7"/>
      <c r="D2" s="32"/>
      <c r="E2" s="20" t="s">
        <v>113</v>
      </c>
      <c r="F2" s="5"/>
    </row>
    <row r="3" spans="1:6" ht="36" customHeight="1">
      <c r="A3" s="107" t="s">
        <v>151</v>
      </c>
      <c r="B3" s="108"/>
      <c r="C3" s="108"/>
      <c r="D3" s="108"/>
      <c r="E3" s="108"/>
      <c r="F3" s="5"/>
    </row>
    <row r="4" spans="1:6" ht="12" customHeight="1">
      <c r="A4" s="33"/>
      <c r="B4" s="34"/>
      <c r="C4" s="35"/>
      <c r="D4" s="36"/>
      <c r="E4" s="37"/>
      <c r="F4" s="5"/>
    </row>
    <row r="5" spans="1:6" ht="13.5" customHeight="1">
      <c r="A5" s="96" t="s">
        <v>0</v>
      </c>
      <c r="B5" s="109" t="s">
        <v>148</v>
      </c>
      <c r="C5" s="109">
        <v>2024</v>
      </c>
      <c r="D5" s="109" t="s">
        <v>149</v>
      </c>
      <c r="E5" s="109" t="s">
        <v>110</v>
      </c>
      <c r="F5" s="5"/>
    </row>
    <row r="6" spans="1:6" ht="12" customHeight="1">
      <c r="A6" s="97"/>
      <c r="B6" s="110"/>
      <c r="C6" s="110"/>
      <c r="D6" s="110"/>
      <c r="E6" s="110"/>
      <c r="F6" s="5"/>
    </row>
    <row r="7" spans="1:6" ht="12" customHeight="1">
      <c r="A7" s="97"/>
      <c r="B7" s="110"/>
      <c r="C7" s="110"/>
      <c r="D7" s="110"/>
      <c r="E7" s="110"/>
      <c r="F7" s="5"/>
    </row>
    <row r="8" spans="1:6" ht="11.25" customHeight="1">
      <c r="A8" s="97"/>
      <c r="B8" s="110"/>
      <c r="C8" s="110"/>
      <c r="D8" s="110"/>
      <c r="E8" s="110"/>
      <c r="F8" s="5"/>
    </row>
    <row r="9" spans="1:6" ht="10.5" customHeight="1">
      <c r="A9" s="97"/>
      <c r="B9" s="110"/>
      <c r="C9" s="110"/>
      <c r="D9" s="110"/>
      <c r="E9" s="110"/>
      <c r="F9" s="5"/>
    </row>
    <row r="10" spans="1:6" ht="18" customHeight="1">
      <c r="A10" s="27" t="s">
        <v>72</v>
      </c>
      <c r="B10" s="38" t="s">
        <v>5</v>
      </c>
      <c r="C10" s="16">
        <v>190580</v>
      </c>
      <c r="D10" s="16">
        <v>23111.71</v>
      </c>
      <c r="E10" s="68">
        <f>D10/C10</f>
        <v>0.12127038514009864</v>
      </c>
      <c r="F10" s="5"/>
    </row>
    <row r="11" spans="1:6" ht="12" customHeight="1">
      <c r="A11" s="39" t="s">
        <v>6</v>
      </c>
      <c r="B11" s="40"/>
      <c r="C11" s="41"/>
      <c r="D11" s="41"/>
      <c r="E11" s="42"/>
      <c r="F11" s="5"/>
    </row>
    <row r="12" spans="1:6" ht="18" customHeight="1">
      <c r="A12" s="43" t="s">
        <v>73</v>
      </c>
      <c r="B12" s="40" t="s">
        <v>5</v>
      </c>
      <c r="C12" s="44" t="s">
        <v>17</v>
      </c>
      <c r="D12" s="44" t="s">
        <v>17</v>
      </c>
      <c r="E12" s="45" t="s">
        <v>17</v>
      </c>
      <c r="F12" s="5"/>
    </row>
    <row r="13" spans="1:6" ht="12" customHeight="1">
      <c r="A13" s="46" t="s">
        <v>74</v>
      </c>
      <c r="B13" s="40"/>
      <c r="C13" s="41"/>
      <c r="D13" s="41"/>
      <c r="E13" s="42"/>
      <c r="F13" s="5"/>
    </row>
    <row r="14" spans="1:6" ht="14.1" customHeight="1">
      <c r="A14" s="47" t="s">
        <v>75</v>
      </c>
      <c r="B14" s="40" t="s">
        <v>5</v>
      </c>
      <c r="C14" s="44" t="s">
        <v>17</v>
      </c>
      <c r="D14" s="44" t="s">
        <v>17</v>
      </c>
      <c r="E14" s="45" t="s">
        <v>17</v>
      </c>
      <c r="F14" s="5"/>
    </row>
    <row r="15" spans="1:6" ht="12.95" customHeight="1">
      <c r="A15" s="48" t="s">
        <v>74</v>
      </c>
      <c r="B15" s="40"/>
      <c r="C15" s="41"/>
      <c r="D15" s="41"/>
      <c r="E15" s="42"/>
      <c r="F15" s="5"/>
    </row>
    <row r="16" spans="1:6" ht="14.1" customHeight="1">
      <c r="A16" s="49" t="s">
        <v>76</v>
      </c>
      <c r="B16" s="40"/>
      <c r="C16" s="44">
        <v>190580</v>
      </c>
      <c r="D16" s="44">
        <v>23111.71</v>
      </c>
      <c r="E16" s="83">
        <f>D16/C16</f>
        <v>0.12127038514009864</v>
      </c>
      <c r="F16" s="5"/>
    </row>
    <row r="17" spans="1:6" ht="23.25">
      <c r="A17" s="50" t="s">
        <v>77</v>
      </c>
      <c r="B17" s="40" t="s">
        <v>78</v>
      </c>
      <c r="C17" s="44">
        <v>190580</v>
      </c>
      <c r="D17" s="44">
        <v>23111.71</v>
      </c>
      <c r="E17" s="83">
        <f>D17/C17</f>
        <v>0.12127038514009864</v>
      </c>
      <c r="F17" s="5"/>
    </row>
    <row r="18" spans="1:6" ht="14.1" customHeight="1">
      <c r="A18" s="47" t="s">
        <v>79</v>
      </c>
      <c r="B18" s="40"/>
      <c r="C18" s="44" t="s">
        <v>17</v>
      </c>
      <c r="D18" s="44" t="s">
        <v>17</v>
      </c>
      <c r="E18" s="51"/>
      <c r="F18" s="5"/>
    </row>
    <row r="19" spans="1:6">
      <c r="A19" s="22" t="s">
        <v>80</v>
      </c>
      <c r="B19" s="40" t="s">
        <v>81</v>
      </c>
      <c r="C19" s="44">
        <v>-2110241.69</v>
      </c>
      <c r="D19" s="44">
        <v>-2120159.7000000002</v>
      </c>
      <c r="E19" s="84">
        <f>D19/C19</f>
        <v>1.0046999403182109</v>
      </c>
      <c r="F19" s="5"/>
    </row>
    <row r="20" spans="1:6">
      <c r="A20" s="22" t="s">
        <v>82</v>
      </c>
      <c r="B20" s="40" t="s">
        <v>83</v>
      </c>
      <c r="C20" s="44">
        <v>-2110241.69</v>
      </c>
      <c r="D20" s="44">
        <v>-2120159.7000000002</v>
      </c>
      <c r="E20" s="84">
        <f t="shared" ref="E20:E29" si="0">D20/C20</f>
        <v>1.0046999403182109</v>
      </c>
      <c r="F20" s="5"/>
    </row>
    <row r="21" spans="1:6">
      <c r="A21" s="22" t="s">
        <v>84</v>
      </c>
      <c r="B21" s="40" t="s">
        <v>85</v>
      </c>
      <c r="C21" s="44">
        <v>-2110241.69</v>
      </c>
      <c r="D21" s="44">
        <v>-2120159.7000000002</v>
      </c>
      <c r="E21" s="84">
        <f t="shared" si="0"/>
        <v>1.0046999403182109</v>
      </c>
      <c r="F21" s="5"/>
    </row>
    <row r="22" spans="1:6">
      <c r="A22" s="22" t="s">
        <v>86</v>
      </c>
      <c r="B22" s="40" t="s">
        <v>87</v>
      </c>
      <c r="C22" s="44">
        <v>-2110241.69</v>
      </c>
      <c r="D22" s="44">
        <v>-2120159.7000000002</v>
      </c>
      <c r="E22" s="84">
        <f t="shared" si="0"/>
        <v>1.0046999403182109</v>
      </c>
      <c r="F22" s="5"/>
    </row>
    <row r="23" spans="1:6" ht="23.25">
      <c r="A23" s="22" t="s">
        <v>88</v>
      </c>
      <c r="B23" s="40" t="s">
        <v>89</v>
      </c>
      <c r="C23" s="44">
        <v>-2110241.69</v>
      </c>
      <c r="D23" s="44">
        <v>-2120159.7000000002</v>
      </c>
      <c r="E23" s="84">
        <f t="shared" si="0"/>
        <v>1.0046999403182109</v>
      </c>
      <c r="F23" s="5"/>
    </row>
    <row r="24" spans="1:6" ht="14.1" customHeight="1">
      <c r="A24" s="47" t="s">
        <v>90</v>
      </c>
      <c r="B24" s="40"/>
      <c r="C24" s="44" t="s">
        <v>17</v>
      </c>
      <c r="D24" s="44" t="s">
        <v>17</v>
      </c>
      <c r="E24" s="84"/>
      <c r="F24" s="5"/>
    </row>
    <row r="25" spans="1:6">
      <c r="A25" s="22" t="s">
        <v>91</v>
      </c>
      <c r="B25" s="52" t="s">
        <v>92</v>
      </c>
      <c r="C25" s="44">
        <v>2300821.69</v>
      </c>
      <c r="D25" s="44">
        <v>2143271.41</v>
      </c>
      <c r="E25" s="84">
        <f t="shared" si="0"/>
        <v>0.93152434163640041</v>
      </c>
      <c r="F25" s="5"/>
    </row>
    <row r="26" spans="1:6">
      <c r="A26" s="22" t="s">
        <v>93</v>
      </c>
      <c r="B26" s="52" t="s">
        <v>83</v>
      </c>
      <c r="C26" s="44">
        <v>2300821.69</v>
      </c>
      <c r="D26" s="44">
        <v>2143271.41</v>
      </c>
      <c r="E26" s="84">
        <f t="shared" si="0"/>
        <v>0.93152434163640041</v>
      </c>
      <c r="F26" s="5"/>
    </row>
    <row r="27" spans="1:6">
      <c r="A27" s="22" t="s">
        <v>94</v>
      </c>
      <c r="B27" s="52" t="s">
        <v>95</v>
      </c>
      <c r="C27" s="44">
        <v>2300821.69</v>
      </c>
      <c r="D27" s="44">
        <v>2143271.41</v>
      </c>
      <c r="E27" s="84">
        <f t="shared" si="0"/>
        <v>0.93152434163640041</v>
      </c>
      <c r="F27" s="5"/>
    </row>
    <row r="28" spans="1:6">
      <c r="A28" s="22" t="s">
        <v>96</v>
      </c>
      <c r="B28" s="52" t="s">
        <v>97</v>
      </c>
      <c r="C28" s="44">
        <v>2300821.69</v>
      </c>
      <c r="D28" s="44">
        <v>2143271.41</v>
      </c>
      <c r="E28" s="84">
        <f t="shared" si="0"/>
        <v>0.93152434163640041</v>
      </c>
      <c r="F28" s="5"/>
    </row>
    <row r="29" spans="1:6" ht="23.25">
      <c r="A29" s="22" t="s">
        <v>98</v>
      </c>
      <c r="B29" s="52" t="s">
        <v>99</v>
      </c>
      <c r="C29" s="44">
        <v>2300821.69</v>
      </c>
      <c r="D29" s="44">
        <v>2143271.41</v>
      </c>
      <c r="E29" s="84">
        <f t="shared" si="0"/>
        <v>0.93152434163640041</v>
      </c>
      <c r="F29" s="5"/>
    </row>
    <row r="30" spans="1:6" ht="10.5" customHeight="1">
      <c r="A30" s="53"/>
      <c r="B30" s="54"/>
      <c r="C30" s="55"/>
      <c r="D30" s="56"/>
      <c r="E30" s="56"/>
      <c r="F30" s="5"/>
    </row>
    <row r="31" spans="1:6">
      <c r="A31" s="57"/>
      <c r="B31" s="57"/>
      <c r="C31" s="4"/>
      <c r="D31" s="58"/>
      <c r="E31" s="58"/>
      <c r="F31" s="5"/>
    </row>
    <row r="32" spans="1:6" ht="20.100000000000001" customHeight="1">
      <c r="A32" s="6" t="s">
        <v>100</v>
      </c>
      <c r="B32" s="5"/>
      <c r="C32" s="111"/>
      <c r="D32" s="112"/>
      <c r="E32" s="5"/>
      <c r="F32" s="5"/>
    </row>
    <row r="33" spans="1:6" ht="9.9499999999999993" customHeight="1">
      <c r="A33" s="59"/>
      <c r="B33" s="5"/>
      <c r="C33" s="113" t="s">
        <v>101</v>
      </c>
      <c r="D33" s="114"/>
      <c r="E33" s="5"/>
      <c r="F33" s="5"/>
    </row>
    <row r="34" spans="1:6" ht="9.9499999999999993" customHeight="1">
      <c r="A34" s="57"/>
      <c r="B34" s="60"/>
      <c r="C34" s="58"/>
      <c r="D34" s="58"/>
      <c r="E34" s="58"/>
      <c r="F34" s="5"/>
    </row>
    <row r="35" spans="1:6" ht="10.5" customHeight="1">
      <c r="A35" s="61"/>
      <c r="B35" s="60"/>
      <c r="C35" s="31"/>
      <c r="D35" s="115"/>
      <c r="E35" s="116"/>
      <c r="F35" s="5"/>
    </row>
    <row r="36" spans="1:6" ht="26.25" customHeight="1">
      <c r="A36" s="30" t="s">
        <v>102</v>
      </c>
      <c r="B36" s="5"/>
      <c r="C36" s="117"/>
      <c r="D36" s="117"/>
      <c r="E36" s="117"/>
      <c r="F36" s="5"/>
    </row>
    <row r="37" spans="1:6" ht="11.1" customHeight="1">
      <c r="A37" s="5"/>
      <c r="B37" s="5"/>
      <c r="C37" s="113" t="s">
        <v>101</v>
      </c>
      <c r="D37" s="114"/>
      <c r="E37" s="5"/>
      <c r="F37" s="5"/>
    </row>
    <row r="38" spans="1:6" ht="11.1" customHeight="1">
      <c r="A38" s="5"/>
      <c r="B38" s="5"/>
      <c r="C38" s="59"/>
      <c r="D38" s="59"/>
      <c r="E38" s="5"/>
      <c r="F38" s="5"/>
    </row>
    <row r="39" spans="1:6" ht="11.1" customHeight="1">
      <c r="A39" s="5"/>
      <c r="B39" s="5"/>
      <c r="C39" s="59"/>
      <c r="D39" s="59"/>
      <c r="E39" s="5"/>
      <c r="F39" s="5"/>
    </row>
    <row r="40" spans="1:6" ht="11.1" customHeight="1">
      <c r="A40" s="5"/>
      <c r="B40" s="5"/>
      <c r="C40" s="59"/>
      <c r="D40" s="59"/>
      <c r="E40" s="5"/>
      <c r="F40" s="5"/>
    </row>
    <row r="41" spans="1:6" ht="17.100000000000001" customHeight="1">
      <c r="A41" s="4"/>
      <c r="B41" s="60"/>
      <c r="C41" s="4"/>
      <c r="D41" s="4"/>
      <c r="E41" s="62" t="s">
        <v>103</v>
      </c>
      <c r="F41" s="5"/>
    </row>
    <row r="42" spans="1:6" ht="17.25" customHeight="1">
      <c r="A42" s="6" t="s">
        <v>104</v>
      </c>
      <c r="B42" s="5"/>
      <c r="C42" s="105" t="s">
        <v>103</v>
      </c>
      <c r="D42" s="106"/>
      <c r="E42" s="106"/>
      <c r="F42" s="5"/>
    </row>
    <row r="43" spans="1:6" ht="12" customHeight="1">
      <c r="A43" s="59"/>
      <c r="B43" s="5"/>
      <c r="C43" s="113" t="s">
        <v>101</v>
      </c>
      <c r="D43" s="114"/>
      <c r="E43" s="62" t="s">
        <v>103</v>
      </c>
      <c r="F43" s="5"/>
    </row>
    <row r="44" spans="1:6" ht="17.100000000000001" customHeight="1">
      <c r="A44" s="6"/>
      <c r="B44" s="6"/>
      <c r="C44" s="60"/>
      <c r="D44" s="4"/>
      <c r="E44" s="4"/>
      <c r="F44" s="5"/>
    </row>
    <row r="45" spans="1:6" hidden="1">
      <c r="A45" s="6"/>
      <c r="B45" s="6"/>
      <c r="C45" s="60"/>
      <c r="D45" s="4"/>
      <c r="E45" s="5"/>
      <c r="F45" s="5"/>
    </row>
    <row r="46" spans="1:6" hidden="1">
      <c r="A46" s="62" t="s">
        <v>100</v>
      </c>
      <c r="B46" s="6"/>
      <c r="C46" s="111"/>
      <c r="D46" s="112"/>
      <c r="E46" s="62" t="s">
        <v>105</v>
      </c>
      <c r="F46" s="5"/>
    </row>
    <row r="47" spans="1:6" hidden="1">
      <c r="A47" s="62" t="s">
        <v>106</v>
      </c>
      <c r="B47" s="5"/>
      <c r="C47" s="113" t="s">
        <v>101</v>
      </c>
      <c r="D47" s="114"/>
      <c r="E47" s="62" t="s">
        <v>105</v>
      </c>
      <c r="F47" s="5"/>
    </row>
    <row r="48" spans="1:6" ht="17.100000000000001" customHeight="1">
      <c r="A48" s="62"/>
      <c r="B48" s="5"/>
      <c r="C48" s="59"/>
      <c r="D48" s="59"/>
      <c r="E48" s="62"/>
      <c r="F48" s="5"/>
    </row>
    <row r="49" spans="1:6" hidden="1">
      <c r="A49" s="6"/>
      <c r="B49" s="6"/>
      <c r="C49" s="60"/>
      <c r="D49" s="4"/>
      <c r="E49" s="62" t="s">
        <v>105</v>
      </c>
      <c r="F49" s="5"/>
    </row>
    <row r="50" spans="1:6" hidden="1">
      <c r="A50" s="62" t="s">
        <v>104</v>
      </c>
      <c r="B50" s="6"/>
      <c r="C50" s="111"/>
      <c r="D50" s="112"/>
      <c r="E50" s="62" t="s">
        <v>105</v>
      </c>
      <c r="F50" s="5"/>
    </row>
    <row r="51" spans="1:6" hidden="1">
      <c r="A51" s="62" t="s">
        <v>106</v>
      </c>
      <c r="B51" s="5"/>
      <c r="C51" s="113" t="s">
        <v>101</v>
      </c>
      <c r="D51" s="114"/>
      <c r="E51" s="62" t="s">
        <v>105</v>
      </c>
      <c r="F51" s="5"/>
    </row>
    <row r="52" spans="1:6" ht="17.100000000000001" customHeight="1">
      <c r="A52" s="6"/>
      <c r="B52" s="6"/>
      <c r="C52" s="60"/>
      <c r="D52" s="4"/>
      <c r="E52" s="4"/>
      <c r="F52" s="5"/>
    </row>
    <row r="53" spans="1:6" ht="17.100000000000001" customHeight="1">
      <c r="A53" s="6" t="s">
        <v>107</v>
      </c>
      <c r="B53" s="57"/>
      <c r="C53" s="60"/>
      <c r="D53" s="2"/>
      <c r="E53" s="2"/>
      <c r="F53" s="5"/>
    </row>
    <row r="54" spans="1:6" ht="12.95" customHeight="1">
      <c r="A54" s="63"/>
      <c r="B54" s="63"/>
      <c r="C54" s="63"/>
      <c r="D54" s="63"/>
      <c r="E54" s="63"/>
      <c r="F54" s="5"/>
    </row>
    <row r="55" spans="1:6" ht="84" customHeight="1">
      <c r="A55" s="118" t="s">
        <v>155</v>
      </c>
      <c r="B55" s="119"/>
      <c r="C55" s="119"/>
      <c r="D55" s="119"/>
      <c r="E55" s="119"/>
      <c r="F55" s="5"/>
    </row>
    <row r="56" spans="1:6" ht="12.95" customHeight="1">
      <c r="A56" s="64"/>
      <c r="B56" s="64"/>
      <c r="C56" s="64"/>
      <c r="D56" s="64"/>
      <c r="E56" s="64"/>
      <c r="F56" s="5"/>
    </row>
  </sheetData>
  <mergeCells count="18">
    <mergeCell ref="C51:D51"/>
    <mergeCell ref="A55:E55"/>
    <mergeCell ref="C43:D43"/>
    <mergeCell ref="C46:D46"/>
    <mergeCell ref="C47:D47"/>
    <mergeCell ref="C50:D50"/>
    <mergeCell ref="C42:E42"/>
    <mergeCell ref="A3:E3"/>
    <mergeCell ref="A5:A9"/>
    <mergeCell ref="B5:B9"/>
    <mergeCell ref="C5:C9"/>
    <mergeCell ref="D5:D9"/>
    <mergeCell ref="E5:E9"/>
    <mergeCell ref="C32:D32"/>
    <mergeCell ref="C33:D33"/>
    <mergeCell ref="D35:E35"/>
    <mergeCell ref="C37:D37"/>
    <mergeCell ref="C36:E36"/>
  </mergeCells>
  <pageMargins left="0.70833330000000005" right="0.70833330000000005" top="0.74791660000000004" bottom="0.74791660000000004" header="0.3152778" footer="0.3152778"/>
  <pageSetup paperSize="9" fitToHeight="0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2"/>
  <sheetViews>
    <sheetView tabSelected="1" zoomScaleNormal="100" zoomScaleSheetLayoutView="100" workbookViewId="0">
      <selection activeCell="B11" sqref="B11"/>
    </sheetView>
  </sheetViews>
  <sheetFormatPr defaultRowHeight="15"/>
  <cols>
    <col min="1" max="1" width="50.7109375" style="1" customWidth="1"/>
    <col min="2" max="2" width="12" style="1" customWidth="1"/>
    <col min="3" max="3" width="7.7109375" style="1" customWidth="1"/>
    <col min="4" max="4" width="9.5703125" style="1" customWidth="1"/>
    <col min="5" max="5" width="12.28515625" style="1" customWidth="1"/>
    <col min="6" max="6" width="8.42578125" style="1" customWidth="1"/>
    <col min="7" max="7" width="13.28515625" style="1" customWidth="1"/>
    <col min="8" max="8" width="12.42578125" style="1" customWidth="1"/>
    <col min="9" max="9" width="13.140625" style="1" customWidth="1"/>
    <col min="10" max="16384" width="9.140625" style="1"/>
  </cols>
  <sheetData>
    <row r="1" spans="1:10">
      <c r="I1" s="82" t="s">
        <v>152</v>
      </c>
    </row>
    <row r="2" spans="1:10">
      <c r="I2" s="82" t="s">
        <v>113</v>
      </c>
    </row>
    <row r="3" spans="1:10" ht="14.1" customHeight="1">
      <c r="A3" s="100"/>
      <c r="B3" s="100"/>
      <c r="C3" s="101"/>
      <c r="D3" s="101"/>
      <c r="E3" s="101"/>
      <c r="F3" s="101"/>
      <c r="G3" s="101"/>
      <c r="H3" s="101"/>
      <c r="I3" s="20"/>
      <c r="J3" s="65"/>
    </row>
    <row r="4" spans="1:10" ht="34.5" customHeight="1">
      <c r="A4" s="94" t="s">
        <v>154</v>
      </c>
      <c r="B4" s="94"/>
      <c r="C4" s="94"/>
      <c r="D4" s="94"/>
      <c r="E4" s="94"/>
      <c r="F4" s="94"/>
      <c r="G4" s="94"/>
      <c r="H4" s="94"/>
      <c r="I4" s="94"/>
      <c r="J4" s="65"/>
    </row>
    <row r="5" spans="1:10" ht="12" customHeight="1">
      <c r="A5" s="96" t="s">
        <v>0</v>
      </c>
      <c r="B5" s="102" t="s">
        <v>153</v>
      </c>
      <c r="C5" s="96" t="s">
        <v>115</v>
      </c>
      <c r="D5" s="96" t="s">
        <v>116</v>
      </c>
      <c r="E5" s="102" t="s">
        <v>117</v>
      </c>
      <c r="F5" s="102" t="s">
        <v>125</v>
      </c>
      <c r="G5" s="98" t="s">
        <v>118</v>
      </c>
      <c r="H5" s="98" t="s">
        <v>109</v>
      </c>
      <c r="I5" s="96" t="s">
        <v>119</v>
      </c>
      <c r="J5" s="21"/>
    </row>
    <row r="6" spans="1:10" ht="12" customHeight="1">
      <c r="A6" s="97"/>
      <c r="B6" s="103"/>
      <c r="C6" s="97"/>
      <c r="D6" s="97"/>
      <c r="E6" s="103"/>
      <c r="F6" s="103"/>
      <c r="G6" s="99"/>
      <c r="H6" s="99"/>
      <c r="I6" s="97"/>
      <c r="J6" s="21"/>
    </row>
    <row r="7" spans="1:10" ht="22.5" customHeight="1" thickBot="1">
      <c r="A7" s="97"/>
      <c r="B7" s="104"/>
      <c r="C7" s="97"/>
      <c r="D7" s="97"/>
      <c r="E7" s="104"/>
      <c r="F7" s="104"/>
      <c r="G7" s="99"/>
      <c r="H7" s="99"/>
      <c r="I7" s="97"/>
      <c r="J7" s="21"/>
    </row>
    <row r="8" spans="1:10" s="75" customFormat="1" ht="16.5" customHeight="1" thickBot="1">
      <c r="A8" s="69" t="s">
        <v>61</v>
      </c>
      <c r="B8" s="90"/>
      <c r="C8" s="70"/>
      <c r="D8" s="71"/>
      <c r="E8" s="71"/>
      <c r="F8" s="71"/>
      <c r="G8" s="72">
        <f>G9+G22+G24+G27+G28</f>
        <v>3355966.75</v>
      </c>
      <c r="H8" s="72">
        <f>H9+H22+H26+H28</f>
        <v>2092429.7400000002</v>
      </c>
      <c r="I8" s="73">
        <f>H8/G8</f>
        <v>0.62349537283109258</v>
      </c>
      <c r="J8" s="74"/>
    </row>
    <row r="9" spans="1:10" s="75" customFormat="1" ht="16.5" customHeight="1" thickBot="1">
      <c r="A9" s="85" t="s">
        <v>143</v>
      </c>
      <c r="B9" s="92"/>
      <c r="C9" s="87"/>
      <c r="D9" s="71"/>
      <c r="E9" s="71"/>
      <c r="F9" s="71"/>
      <c r="G9" s="72">
        <f>G10+G12+G14+G16+G18+G30</f>
        <v>1624156.1800000002</v>
      </c>
      <c r="H9" s="72">
        <f>H10+H12+H16+H18+H30</f>
        <v>1534275.1400000001</v>
      </c>
      <c r="I9" s="73"/>
      <c r="J9" s="74"/>
    </row>
    <row r="10" spans="1:10" s="75" customFormat="1" ht="59.25" customHeight="1" thickBot="1">
      <c r="A10" s="81" t="s">
        <v>124</v>
      </c>
      <c r="B10" s="93">
        <v>400</v>
      </c>
      <c r="C10" s="88" t="s">
        <v>120</v>
      </c>
      <c r="D10" s="78" t="s">
        <v>122</v>
      </c>
      <c r="E10" s="78" t="s">
        <v>121</v>
      </c>
      <c r="F10" s="78"/>
      <c r="G10" s="79">
        <v>774294.54</v>
      </c>
      <c r="H10" s="79">
        <v>774294.54</v>
      </c>
      <c r="I10" s="73">
        <f t="shared" ref="I10:I31" si="0">H10/G10</f>
        <v>1</v>
      </c>
      <c r="J10" s="80"/>
    </row>
    <row r="11" spans="1:10" ht="46.5" thickBot="1">
      <c r="A11" s="86" t="s">
        <v>62</v>
      </c>
      <c r="B11" s="93">
        <v>400</v>
      </c>
      <c r="C11" s="89" t="s">
        <v>120</v>
      </c>
      <c r="D11" s="24" t="s">
        <v>122</v>
      </c>
      <c r="E11" s="24" t="s">
        <v>121</v>
      </c>
      <c r="F11" s="24" t="s">
        <v>123</v>
      </c>
      <c r="G11" s="25">
        <v>774294.54</v>
      </c>
      <c r="H11" s="25">
        <v>774294.54</v>
      </c>
      <c r="I11" s="68">
        <f t="shared" si="0"/>
        <v>1</v>
      </c>
      <c r="J11" s="26"/>
    </row>
    <row r="12" spans="1:10" s="75" customFormat="1" ht="57.75" thickBot="1">
      <c r="A12" s="81" t="s">
        <v>63</v>
      </c>
      <c r="B12" s="93">
        <v>400</v>
      </c>
      <c r="C12" s="88" t="s">
        <v>120</v>
      </c>
      <c r="D12" s="78" t="s">
        <v>122</v>
      </c>
      <c r="E12" s="78" t="s">
        <v>126</v>
      </c>
      <c r="F12" s="78"/>
      <c r="G12" s="79">
        <v>27234.97</v>
      </c>
      <c r="H12" s="79">
        <v>27234.97</v>
      </c>
      <c r="I12" s="73">
        <f t="shared" si="0"/>
        <v>1</v>
      </c>
      <c r="J12" s="80"/>
    </row>
    <row r="13" spans="1:10" ht="46.5" thickBot="1">
      <c r="A13" s="86" t="s">
        <v>62</v>
      </c>
      <c r="B13" s="93">
        <v>400</v>
      </c>
      <c r="C13" s="89" t="s">
        <v>120</v>
      </c>
      <c r="D13" s="24" t="s">
        <v>122</v>
      </c>
      <c r="E13" s="24" t="s">
        <v>127</v>
      </c>
      <c r="F13" s="24" t="s">
        <v>123</v>
      </c>
      <c r="G13" s="25">
        <v>27234.97</v>
      </c>
      <c r="H13" s="25">
        <v>27234.97</v>
      </c>
      <c r="I13" s="68">
        <f t="shared" si="0"/>
        <v>1</v>
      </c>
      <c r="J13" s="26"/>
    </row>
    <row r="14" spans="1:10" s="75" customFormat="1" ht="24" thickBot="1">
      <c r="A14" s="81" t="s">
        <v>64</v>
      </c>
      <c r="B14" s="93">
        <v>400</v>
      </c>
      <c r="C14" s="88" t="s">
        <v>120</v>
      </c>
      <c r="D14" s="78" t="s">
        <v>129</v>
      </c>
      <c r="E14" s="78" t="s">
        <v>128</v>
      </c>
      <c r="F14" s="78"/>
      <c r="G14" s="79">
        <v>4410</v>
      </c>
      <c r="H14" s="79" t="s">
        <v>17</v>
      </c>
      <c r="I14" s="73"/>
      <c r="J14" s="80"/>
    </row>
    <row r="15" spans="1:10" ht="15.75" thickBot="1">
      <c r="A15" s="86" t="s">
        <v>65</v>
      </c>
      <c r="B15" s="93">
        <v>400</v>
      </c>
      <c r="C15" s="89" t="s">
        <v>120</v>
      </c>
      <c r="D15" s="24" t="s">
        <v>129</v>
      </c>
      <c r="E15" s="24" t="s">
        <v>128</v>
      </c>
      <c r="F15" s="24" t="s">
        <v>130</v>
      </c>
      <c r="G15" s="25">
        <v>4410</v>
      </c>
      <c r="H15" s="25" t="s">
        <v>17</v>
      </c>
      <c r="I15" s="68"/>
      <c r="J15" s="26"/>
    </row>
    <row r="16" spans="1:10" s="75" customFormat="1" ht="35.25" thickBot="1">
      <c r="A16" s="81" t="s">
        <v>66</v>
      </c>
      <c r="B16" s="93">
        <v>400</v>
      </c>
      <c r="C16" s="88" t="s">
        <v>120</v>
      </c>
      <c r="D16" s="78" t="s">
        <v>132</v>
      </c>
      <c r="E16" s="78" t="s">
        <v>131</v>
      </c>
      <c r="F16" s="78"/>
      <c r="G16" s="79">
        <v>30000</v>
      </c>
      <c r="H16" s="79">
        <v>30000</v>
      </c>
      <c r="I16" s="73">
        <f t="shared" si="0"/>
        <v>1</v>
      </c>
      <c r="J16" s="80"/>
    </row>
    <row r="17" spans="1:10" ht="15.75" thickBot="1">
      <c r="A17" s="86" t="s">
        <v>67</v>
      </c>
      <c r="B17" s="93">
        <v>400</v>
      </c>
      <c r="C17" s="89" t="s">
        <v>120</v>
      </c>
      <c r="D17" s="24" t="s">
        <v>132</v>
      </c>
      <c r="E17" s="24" t="s">
        <v>131</v>
      </c>
      <c r="F17" s="24" t="s">
        <v>133</v>
      </c>
      <c r="G17" s="25">
        <v>30000</v>
      </c>
      <c r="H17" s="25">
        <v>30000</v>
      </c>
      <c r="I17" s="68">
        <f t="shared" si="0"/>
        <v>1</v>
      </c>
      <c r="J17" s="26"/>
    </row>
    <row r="18" spans="1:10" s="75" customFormat="1" ht="15.75" thickBot="1">
      <c r="A18" s="81" t="s">
        <v>144</v>
      </c>
      <c r="B18" s="93">
        <v>400</v>
      </c>
      <c r="C18" s="88" t="s">
        <v>120</v>
      </c>
      <c r="D18" s="78" t="s">
        <v>134</v>
      </c>
      <c r="E18" s="78" t="s">
        <v>121</v>
      </c>
      <c r="F18" s="78"/>
      <c r="G18" s="79">
        <v>716216.67</v>
      </c>
      <c r="H18" s="79">
        <v>666745.63</v>
      </c>
      <c r="I18" s="73">
        <f t="shared" si="0"/>
        <v>0.93092727093324978</v>
      </c>
      <c r="J18" s="80"/>
    </row>
    <row r="19" spans="1:10" ht="46.5" thickBot="1">
      <c r="A19" s="86" t="s">
        <v>62</v>
      </c>
      <c r="B19" s="93">
        <v>400</v>
      </c>
      <c r="C19" s="89" t="s">
        <v>120</v>
      </c>
      <c r="D19" s="24" t="s">
        <v>134</v>
      </c>
      <c r="E19" s="24" t="s">
        <v>121</v>
      </c>
      <c r="F19" s="24" t="s">
        <v>123</v>
      </c>
      <c r="G19" s="25">
        <v>688816.67</v>
      </c>
      <c r="H19" s="25">
        <v>666295.84</v>
      </c>
      <c r="I19" s="68">
        <f t="shared" si="0"/>
        <v>0.96730504504195569</v>
      </c>
      <c r="J19" s="26"/>
    </row>
    <row r="20" spans="1:10" ht="15.75" thickBot="1">
      <c r="A20" s="86" t="s">
        <v>67</v>
      </c>
      <c r="B20" s="93">
        <v>400</v>
      </c>
      <c r="C20" s="89" t="s">
        <v>120</v>
      </c>
      <c r="D20" s="24" t="s">
        <v>134</v>
      </c>
      <c r="E20" s="24" t="s">
        <v>121</v>
      </c>
      <c r="F20" s="24"/>
      <c r="G20" s="25">
        <v>27400</v>
      </c>
      <c r="H20" s="25">
        <v>449.79</v>
      </c>
      <c r="I20" s="68">
        <f t="shared" si="0"/>
        <v>1.6415693430656936E-2</v>
      </c>
      <c r="J20" s="26"/>
    </row>
    <row r="21" spans="1:10" ht="15.75" thickBot="1">
      <c r="A21" s="86" t="s">
        <v>68</v>
      </c>
      <c r="B21" s="93">
        <v>400</v>
      </c>
      <c r="C21" s="89" t="s">
        <v>120</v>
      </c>
      <c r="D21" s="24" t="s">
        <v>134</v>
      </c>
      <c r="E21" s="24" t="s">
        <v>121</v>
      </c>
      <c r="F21" s="24" t="s">
        <v>133</v>
      </c>
      <c r="G21" s="25">
        <v>27400</v>
      </c>
      <c r="H21" s="25">
        <v>449.79</v>
      </c>
      <c r="I21" s="68">
        <f t="shared" si="0"/>
        <v>1.6415693430656936E-2</v>
      </c>
      <c r="J21" s="26"/>
    </row>
    <row r="22" spans="1:10" s="75" customFormat="1" ht="57.75" thickBot="1">
      <c r="A22" s="81" t="s">
        <v>63</v>
      </c>
      <c r="B22" s="93">
        <v>400</v>
      </c>
      <c r="C22" s="88" t="s">
        <v>120</v>
      </c>
      <c r="D22" s="78" t="s">
        <v>134</v>
      </c>
      <c r="E22" s="78" t="s">
        <v>126</v>
      </c>
      <c r="F22" s="78"/>
      <c r="G22" s="79">
        <v>26556.26</v>
      </c>
      <c r="H22" s="79">
        <v>26556.26</v>
      </c>
      <c r="I22" s="73">
        <f t="shared" si="0"/>
        <v>1</v>
      </c>
      <c r="J22" s="80"/>
    </row>
    <row r="23" spans="1:10" ht="46.5" thickBot="1">
      <c r="A23" s="86" t="s">
        <v>62</v>
      </c>
      <c r="B23" s="93">
        <v>400</v>
      </c>
      <c r="C23" s="89" t="s">
        <v>120</v>
      </c>
      <c r="D23" s="24" t="s">
        <v>134</v>
      </c>
      <c r="E23" s="24" t="s">
        <v>126</v>
      </c>
      <c r="F23" s="24" t="s">
        <v>123</v>
      </c>
      <c r="G23" s="25">
        <v>26556.26</v>
      </c>
      <c r="H23" s="25">
        <v>26556.26</v>
      </c>
      <c r="I23" s="68">
        <f t="shared" si="0"/>
        <v>1</v>
      </c>
      <c r="J23" s="26"/>
    </row>
    <row r="24" spans="1:10" s="75" customFormat="1" ht="15.75" thickBot="1">
      <c r="A24" s="81" t="s">
        <v>55</v>
      </c>
      <c r="B24" s="93">
        <v>400</v>
      </c>
      <c r="C24" s="88" t="s">
        <v>120</v>
      </c>
      <c r="D24" s="78" t="s">
        <v>134</v>
      </c>
      <c r="E24" s="78" t="s">
        <v>135</v>
      </c>
      <c r="F24" s="78"/>
      <c r="G24" s="79">
        <v>1143755.06</v>
      </c>
      <c r="H24" s="79" t="s">
        <v>17</v>
      </c>
      <c r="I24" s="73"/>
      <c r="J24" s="80"/>
    </row>
    <row r="25" spans="1:10" ht="15.75" thickBot="1">
      <c r="A25" s="86" t="s">
        <v>65</v>
      </c>
      <c r="B25" s="93">
        <v>400</v>
      </c>
      <c r="C25" s="89" t="s">
        <v>120</v>
      </c>
      <c r="D25" s="24" t="s">
        <v>134</v>
      </c>
      <c r="E25" s="24" t="s">
        <v>135</v>
      </c>
      <c r="F25" s="24" t="s">
        <v>130</v>
      </c>
      <c r="G25" s="25">
        <v>1143755.06</v>
      </c>
      <c r="H25" s="25" t="s">
        <v>17</v>
      </c>
      <c r="I25" s="68"/>
      <c r="J25" s="26"/>
    </row>
    <row r="26" spans="1:10" s="75" customFormat="1" ht="15.75" thickBot="1">
      <c r="A26" s="81" t="s">
        <v>145</v>
      </c>
      <c r="B26" s="93">
        <v>400</v>
      </c>
      <c r="C26" s="88" t="s">
        <v>122</v>
      </c>
      <c r="D26" s="78" t="s">
        <v>137</v>
      </c>
      <c r="E26" s="78" t="s">
        <v>136</v>
      </c>
      <c r="F26" s="78"/>
      <c r="G26" s="79">
        <v>137100</v>
      </c>
      <c r="H26" s="79">
        <v>137100</v>
      </c>
      <c r="I26" s="73">
        <f t="shared" si="0"/>
        <v>1</v>
      </c>
      <c r="J26" s="80"/>
    </row>
    <row r="27" spans="1:10" ht="46.5" thickBot="1">
      <c r="A27" s="86" t="s">
        <v>62</v>
      </c>
      <c r="B27" s="93">
        <v>400</v>
      </c>
      <c r="C27" s="89" t="s">
        <v>122</v>
      </c>
      <c r="D27" s="24" t="s">
        <v>137</v>
      </c>
      <c r="E27" s="24" t="s">
        <v>136</v>
      </c>
      <c r="F27" s="24" t="s">
        <v>123</v>
      </c>
      <c r="G27" s="25">
        <v>137100</v>
      </c>
      <c r="H27" s="25">
        <v>137100</v>
      </c>
      <c r="I27" s="68">
        <f t="shared" si="0"/>
        <v>1</v>
      </c>
      <c r="J27" s="26"/>
    </row>
    <row r="28" spans="1:10" s="75" customFormat="1" ht="35.25" thickBot="1">
      <c r="A28" s="81" t="s">
        <v>69</v>
      </c>
      <c r="B28" s="93">
        <v>400</v>
      </c>
      <c r="C28" s="88" t="s">
        <v>138</v>
      </c>
      <c r="D28" s="78" t="s">
        <v>137</v>
      </c>
      <c r="E28" s="78" t="s">
        <v>139</v>
      </c>
      <c r="F28" s="78"/>
      <c r="G28" s="79">
        <v>424399.25</v>
      </c>
      <c r="H28" s="79">
        <v>394498.34</v>
      </c>
      <c r="I28" s="73">
        <f t="shared" si="0"/>
        <v>0.92954532789584343</v>
      </c>
      <c r="J28" s="80"/>
    </row>
    <row r="29" spans="1:10" ht="46.5" thickBot="1">
      <c r="A29" s="86" t="s">
        <v>62</v>
      </c>
      <c r="B29" s="93">
        <v>400</v>
      </c>
      <c r="C29" s="89" t="s">
        <v>138</v>
      </c>
      <c r="D29" s="24" t="s">
        <v>137</v>
      </c>
      <c r="E29" s="24" t="s">
        <v>139</v>
      </c>
      <c r="F29" s="24" t="s">
        <v>123</v>
      </c>
      <c r="G29" s="25">
        <v>424399.25</v>
      </c>
      <c r="H29" s="25">
        <v>394498.34</v>
      </c>
      <c r="I29" s="68">
        <f t="shared" si="0"/>
        <v>0.92954532789584343</v>
      </c>
      <c r="J29" s="26"/>
    </row>
    <row r="30" spans="1:10" s="75" customFormat="1" ht="57.75" thickBot="1">
      <c r="A30" s="81" t="s">
        <v>70</v>
      </c>
      <c r="B30" s="93">
        <v>400</v>
      </c>
      <c r="C30" s="88" t="s">
        <v>141</v>
      </c>
      <c r="D30" s="78" t="s">
        <v>120</v>
      </c>
      <c r="E30" s="78" t="s">
        <v>140</v>
      </c>
      <c r="F30" s="78"/>
      <c r="G30" s="79">
        <v>72000</v>
      </c>
      <c r="H30" s="79">
        <v>36000</v>
      </c>
      <c r="I30" s="73">
        <f t="shared" si="0"/>
        <v>0.5</v>
      </c>
      <c r="J30" s="80"/>
    </row>
    <row r="31" spans="1:10" ht="15.75" thickBot="1">
      <c r="A31" s="86" t="s">
        <v>71</v>
      </c>
      <c r="B31" s="93">
        <v>400</v>
      </c>
      <c r="C31" s="89" t="s">
        <v>141</v>
      </c>
      <c r="D31" s="24" t="s">
        <v>120</v>
      </c>
      <c r="E31" s="24" t="s">
        <v>140</v>
      </c>
      <c r="F31" s="24" t="s">
        <v>142</v>
      </c>
      <c r="G31" s="25">
        <v>72000</v>
      </c>
      <c r="H31" s="25">
        <v>36000</v>
      </c>
      <c r="I31" s="68">
        <f t="shared" si="0"/>
        <v>0.5</v>
      </c>
      <c r="J31" s="26"/>
    </row>
    <row r="32" spans="1:10" ht="15" customHeight="1">
      <c r="A32" s="28"/>
      <c r="B32" s="91"/>
      <c r="C32" s="29"/>
      <c r="D32" s="29"/>
      <c r="E32" s="29"/>
      <c r="F32" s="29"/>
      <c r="G32" s="29"/>
      <c r="H32" s="29"/>
      <c r="I32" s="29"/>
      <c r="J32" s="5"/>
    </row>
  </sheetData>
  <mergeCells count="11">
    <mergeCell ref="B5:B7"/>
    <mergeCell ref="A3:H3"/>
    <mergeCell ref="A4:I4"/>
    <mergeCell ref="A5:A7"/>
    <mergeCell ref="C5:C7"/>
    <mergeCell ref="D5:D7"/>
    <mergeCell ref="E5:E7"/>
    <mergeCell ref="F5:F7"/>
    <mergeCell ref="G5:G7"/>
    <mergeCell ref="H5:H7"/>
    <mergeCell ref="I5:I7"/>
  </mergeCells>
  <pageMargins left="0.39370078740157483" right="0.39370078740157483" top="0.39370078740157483" bottom="0.39370078740157483" header="0" footer="0"/>
  <pageSetup paperSize="9" scale="6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G&lt;/Code&gt;&#10;  &lt;DocLink&gt;2615888&lt;/DocLink&gt;&#10;  &lt;DocName&gt;Отчет об исполнении бюджета (месячный)&lt;/DocName&gt;&#10;  &lt;VariantName&gt;400_Орг=250209_Ф=0503117G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441C57B-FB55-4997-892C-6ADD8EF5F3F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Доходы</vt:lpstr>
      <vt:lpstr>Расходы</vt:lpstr>
      <vt:lpstr>Источники</vt:lpstr>
      <vt:lpstr>ведом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1-ПК\1</dc:creator>
  <cp:lastModifiedBy>1</cp:lastModifiedBy>
  <cp:lastPrinted>2025-04-01T04:26:31Z</cp:lastPrinted>
  <dcterms:created xsi:type="dcterms:W3CDTF">2025-01-20T09:40:01Z</dcterms:created>
  <dcterms:modified xsi:type="dcterms:W3CDTF">2025-04-01T04:26:54Z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400_Орг=250209_Ф=0503117G_Период=2024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172.17.108.35</vt:lpwstr>
  </property>
  <property fmtid="{D5CDD505-2E9C-101B-9397-08002B2CF9AE}" pid="8" name="База">
    <vt:lpwstr>svod_smart</vt:lpwstr>
  </property>
  <property fmtid="{D5CDD505-2E9C-101B-9397-08002B2CF9AE}" pid="9" name="Пользователь">
    <vt:lpwstr>01323_ismuhambetovar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